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nnual Report 2025\Published\"/>
    </mc:Choice>
  </mc:AlternateContent>
  <bookViews>
    <workbookView xWindow="0" yWindow="0" windowWidth="17250" windowHeight="6765" tabRatio="819"/>
  </bookViews>
  <sheets>
    <sheet name="Cover" sheetId="1" r:id="rId1"/>
    <sheet name="Notes" sheetId="26" r:id="rId2"/>
    <sheet name="Content" sheetId="2" r:id="rId3"/>
    <sheet name="1.GWP" sheetId="19" r:id="rId4"/>
    <sheet name="2.Market Share Local -Top 40" sheetId="4" r:id="rId5"/>
    <sheet name="3.Market Share - Overall-Top 40" sheetId="25" r:id="rId6"/>
    <sheet name="4.Class Wise GWP" sheetId="20" r:id="rId7"/>
    <sheet name="5.Class Wise Contribution -GWP" sheetId="21" r:id="rId8"/>
    <sheet name="6.Overseas Business" sheetId="23" r:id="rId9"/>
    <sheet name="7.Individual GWP-Local" sheetId="27" r:id="rId10"/>
    <sheet name="8.Individual GWP-Loc &amp; Foreign" sheetId="28" r:id="rId11"/>
  </sheets>
  <externalReferences>
    <externalReference r:id="rId12"/>
  </externalReferences>
  <definedNames>
    <definedName name="_xlnm.Print_Area" localSheetId="3">'1.GWP'!$A$1:$J$139</definedName>
    <definedName name="_xlnm.Print_Area" localSheetId="4">'2.Market Share Local -Top 40'!$A$1:$J$157</definedName>
    <definedName name="_xlnm.Print_Area" localSheetId="5">'3.Market Share - Overall-Top 40'!$A$1:$N$171</definedName>
    <definedName name="_xlnm.Print_Area" localSheetId="6">'4.Class Wise GWP'!$A$1:$J$94</definedName>
    <definedName name="_xlnm.Print_Area" localSheetId="7">'5.Class Wise Contribution -GWP'!$A$1:$J$153</definedName>
    <definedName name="_xlnm.Print_Area" localSheetId="8">'6.Overseas Business'!$A$1:$M$39</definedName>
    <definedName name="_xlnm.Print_Area" localSheetId="9">'7.Individual GWP-Local'!$A$2:$J$288</definedName>
    <definedName name="_xlnm.Print_Area" localSheetId="10">'8.Individual GWP-Loc &amp; Foreign'!$A$1:$P$282</definedName>
    <definedName name="_xlnm.Print_Area" localSheetId="2">Content!$A$1:$E$11</definedName>
    <definedName name="_xlnm.Print_Area" localSheetId="0">Cover!$A$1:$V$31</definedName>
    <definedName name="_xlnm.Print_Area" localSheetId="1">Notes!$A$1:$Q$11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3" i="25" l="1"/>
  <c r="M29" i="28"/>
  <c r="M28" i="28"/>
  <c r="M12" i="28"/>
  <c r="H95" i="28"/>
  <c r="H52" i="25"/>
  <c r="H51" i="25"/>
  <c r="H50" i="25"/>
  <c r="H49" i="25"/>
  <c r="H48" i="25"/>
  <c r="H47" i="25"/>
  <c r="H46" i="25"/>
  <c r="H45" i="25"/>
  <c r="H44" i="25"/>
  <c r="H43" i="25"/>
  <c r="H42" i="25"/>
  <c r="H41" i="25"/>
  <c r="H40" i="25"/>
  <c r="H39" i="25"/>
  <c r="H38" i="25"/>
  <c r="H37" i="25"/>
  <c r="H36" i="25"/>
  <c r="H35" i="25"/>
  <c r="H34" i="25"/>
  <c r="H33" i="25"/>
  <c r="H32" i="25"/>
  <c r="H31" i="25"/>
  <c r="H30" i="25"/>
  <c r="H29" i="25"/>
  <c r="H28" i="25"/>
  <c r="H27" i="25"/>
  <c r="H26" i="25"/>
  <c r="H25" i="25"/>
  <c r="H24" i="25"/>
  <c r="H23" i="25"/>
  <c r="H22" i="25"/>
  <c r="H21" i="25"/>
  <c r="H20" i="25"/>
  <c r="H19" i="25"/>
  <c r="H18" i="25"/>
  <c r="H17" i="25"/>
  <c r="H16" i="25"/>
  <c r="H15" i="25"/>
  <c r="H14" i="25"/>
  <c r="D8" i="23"/>
  <c r="G11" i="19"/>
  <c r="D53" i="25"/>
  <c r="D49" i="4"/>
  <c r="D50" i="4"/>
  <c r="D54" i="25"/>
  <c r="D95" i="27"/>
  <c r="D10" i="21"/>
  <c r="E10" i="21"/>
  <c r="F10" i="21"/>
  <c r="G10" i="21"/>
  <c r="H10" i="21"/>
  <c r="C10" i="21"/>
  <c r="D20" i="21"/>
  <c r="C20" i="21"/>
  <c r="I18" i="21"/>
  <c r="I19" i="21"/>
  <c r="H20" i="21"/>
  <c r="I9" i="21"/>
  <c r="I21" i="19"/>
  <c r="H21" i="19"/>
  <c r="I20" i="19"/>
  <c r="I19" i="19"/>
  <c r="H20" i="19"/>
  <c r="G19" i="19"/>
  <c r="H19" i="19"/>
  <c r="I18" i="19"/>
  <c r="H18" i="19"/>
  <c r="F54" i="25"/>
  <c r="G54" i="25" s="1"/>
  <c r="G53" i="25"/>
  <c r="E53" i="25"/>
  <c r="L52" i="25"/>
  <c r="J52" i="25"/>
  <c r="G52" i="25"/>
  <c r="E52" i="25"/>
  <c r="L51" i="25"/>
  <c r="J51" i="25"/>
  <c r="G51" i="25"/>
  <c r="E51" i="25"/>
  <c r="L50" i="25"/>
  <c r="J50" i="25"/>
  <c r="G50" i="25"/>
  <c r="E50" i="25"/>
  <c r="L49" i="25"/>
  <c r="J49" i="25"/>
  <c r="G49" i="25"/>
  <c r="E49" i="25"/>
  <c r="L48" i="25"/>
  <c r="J48" i="25"/>
  <c r="G48" i="25"/>
  <c r="E48" i="25"/>
  <c r="L47" i="25"/>
  <c r="J47" i="25"/>
  <c r="G47" i="25"/>
  <c r="E47" i="25"/>
  <c r="L46" i="25"/>
  <c r="J46" i="25"/>
  <c r="G46" i="25"/>
  <c r="E46" i="25"/>
  <c r="L45" i="25"/>
  <c r="J45" i="25"/>
  <c r="G45" i="25"/>
  <c r="E45" i="25"/>
  <c r="L44" i="25"/>
  <c r="J44" i="25"/>
  <c r="G44" i="25"/>
  <c r="E44" i="25"/>
  <c r="L43" i="25"/>
  <c r="J43" i="25"/>
  <c r="G43" i="25"/>
  <c r="E43" i="25"/>
  <c r="L42" i="25"/>
  <c r="J42" i="25"/>
  <c r="G42" i="25"/>
  <c r="E42" i="25"/>
  <c r="L41" i="25"/>
  <c r="J41" i="25"/>
  <c r="G41" i="25"/>
  <c r="E41" i="25"/>
  <c r="L40" i="25"/>
  <c r="J40" i="25"/>
  <c r="G40" i="25"/>
  <c r="E40" i="25"/>
  <c r="L39" i="25"/>
  <c r="J39" i="25"/>
  <c r="G39" i="25"/>
  <c r="E39" i="25"/>
  <c r="L38" i="25"/>
  <c r="J38" i="25"/>
  <c r="G38" i="25"/>
  <c r="E38" i="25"/>
  <c r="L37" i="25"/>
  <c r="J37" i="25"/>
  <c r="G37" i="25"/>
  <c r="E37" i="25"/>
  <c r="J36" i="25"/>
  <c r="G36" i="25"/>
  <c r="E36" i="25"/>
  <c r="L35" i="25"/>
  <c r="J35" i="25"/>
  <c r="G35" i="25"/>
  <c r="E35" i="25"/>
  <c r="L34" i="25"/>
  <c r="J34" i="25"/>
  <c r="G34" i="25"/>
  <c r="E34" i="25"/>
  <c r="L33" i="25"/>
  <c r="J33" i="25"/>
  <c r="G33" i="25"/>
  <c r="E33" i="25"/>
  <c r="L32" i="25"/>
  <c r="J32" i="25"/>
  <c r="G32" i="25"/>
  <c r="E32" i="25"/>
  <c r="L31" i="25"/>
  <c r="J31" i="25"/>
  <c r="G31" i="25"/>
  <c r="E31" i="25"/>
  <c r="L30" i="25"/>
  <c r="J30" i="25"/>
  <c r="G30" i="25"/>
  <c r="E30" i="25"/>
  <c r="L29" i="25"/>
  <c r="J29" i="25"/>
  <c r="G29" i="25"/>
  <c r="E29" i="25"/>
  <c r="L28" i="25"/>
  <c r="J28" i="25"/>
  <c r="G28" i="25"/>
  <c r="E28" i="25"/>
  <c r="L27" i="25"/>
  <c r="J27" i="25"/>
  <c r="G27" i="25"/>
  <c r="E27" i="25"/>
  <c r="L26" i="25"/>
  <c r="J26" i="25"/>
  <c r="G26" i="25"/>
  <c r="E26" i="25"/>
  <c r="L25" i="25"/>
  <c r="J25" i="25"/>
  <c r="G25" i="25"/>
  <c r="E25" i="25"/>
  <c r="L24" i="25"/>
  <c r="J24" i="25"/>
  <c r="G24" i="25"/>
  <c r="E24" i="25"/>
  <c r="L23" i="25"/>
  <c r="J23" i="25"/>
  <c r="G23" i="25"/>
  <c r="E23" i="25"/>
  <c r="L22" i="25"/>
  <c r="J22" i="25"/>
  <c r="G22" i="25"/>
  <c r="E22" i="25"/>
  <c r="L21" i="25"/>
  <c r="J21" i="25"/>
  <c r="G21" i="25"/>
  <c r="E21" i="25"/>
  <c r="J20" i="25"/>
  <c r="G20" i="25"/>
  <c r="E20" i="25"/>
  <c r="L19" i="25"/>
  <c r="J19" i="25"/>
  <c r="G19" i="25"/>
  <c r="E19" i="25"/>
  <c r="L18" i="25"/>
  <c r="J18" i="25"/>
  <c r="G18" i="25"/>
  <c r="E18" i="25"/>
  <c r="L17" i="25"/>
  <c r="J17" i="25"/>
  <c r="G17" i="25"/>
  <c r="E17" i="25"/>
  <c r="L16" i="25"/>
  <c r="J16" i="25"/>
  <c r="G16" i="25"/>
  <c r="E16" i="25"/>
  <c r="L15" i="25"/>
  <c r="J15" i="25"/>
  <c r="G15" i="25"/>
  <c r="E15" i="25"/>
  <c r="L14" i="25"/>
  <c r="J14" i="25"/>
  <c r="G14" i="25"/>
  <c r="E14" i="25"/>
  <c r="L13" i="25"/>
  <c r="L54" i="25" s="1"/>
  <c r="H13" i="25"/>
  <c r="H54" i="25" s="1"/>
  <c r="G13" i="25"/>
  <c r="E13" i="25"/>
  <c r="D95" i="28"/>
  <c r="I11" i="19"/>
  <c r="I20" i="21" l="1"/>
  <c r="J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J53" i="25"/>
  <c r="E54" i="25"/>
  <c r="L95"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12" i="28"/>
  <c r="J95" i="28"/>
  <c r="F95" i="28"/>
  <c r="E15" i="28"/>
  <c r="E16" i="28"/>
  <c r="E17" i="28"/>
  <c r="E18" i="28"/>
  <c r="E19" i="28"/>
  <c r="E30" i="28"/>
  <c r="E31" i="28"/>
  <c r="E32" i="28"/>
  <c r="E33" i="28"/>
  <c r="E34" i="28"/>
  <c r="E35" i="28"/>
  <c r="E36" i="28"/>
  <c r="E47" i="28"/>
  <c r="E48" i="28"/>
  <c r="E49" i="28"/>
  <c r="E50" i="28"/>
  <c r="E51" i="28"/>
  <c r="E52" i="28"/>
  <c r="E53" i="28"/>
  <c r="E57" i="28"/>
  <c r="E64" i="28"/>
  <c r="E65" i="28"/>
  <c r="E66" i="28"/>
  <c r="E67" i="28"/>
  <c r="E70" i="28"/>
  <c r="E71" i="28"/>
  <c r="E72" i="28"/>
  <c r="E73" i="28"/>
  <c r="E80" i="28"/>
  <c r="E81" i="28"/>
  <c r="E85" i="28"/>
  <c r="E86" i="28"/>
  <c r="E87" i="28"/>
  <c r="E88" i="28"/>
  <c r="E89" i="28"/>
  <c r="E90" i="28"/>
  <c r="E26" i="28"/>
  <c r="M53" i="25" l="1"/>
  <c r="J54" i="25"/>
  <c r="M13" i="25"/>
  <c r="K13" i="25"/>
  <c r="G21" i="28"/>
  <c r="G13" i="28"/>
  <c r="G14" i="28"/>
  <c r="G15" i="28"/>
  <c r="G16" i="28"/>
  <c r="G19" i="28"/>
  <c r="G20" i="28"/>
  <c r="G27" i="28"/>
  <c r="G28" i="28"/>
  <c r="G29" i="28"/>
  <c r="G30" i="28"/>
  <c r="G33" i="28"/>
  <c r="G34" i="28"/>
  <c r="G41" i="28"/>
  <c r="G42" i="28"/>
  <c r="G43" i="28"/>
  <c r="G44" i="28"/>
  <c r="G47" i="28"/>
  <c r="G48" i="28"/>
  <c r="G55" i="28"/>
  <c r="G56" i="28"/>
  <c r="G57" i="28"/>
  <c r="G58" i="28"/>
  <c r="G61" i="28"/>
  <c r="G62" i="28"/>
  <c r="G69" i="28"/>
  <c r="G70" i="28"/>
  <c r="G71" i="28"/>
  <c r="G72" i="28"/>
  <c r="G75" i="28"/>
  <c r="G76" i="28"/>
  <c r="G83" i="28"/>
  <c r="G84" i="28"/>
  <c r="G85" i="28"/>
  <c r="G86" i="28"/>
  <c r="G89" i="28"/>
  <c r="G90" i="28"/>
  <c r="K12" i="28"/>
  <c r="M94" i="28"/>
  <c r="K94" i="28"/>
  <c r="M93" i="28"/>
  <c r="K93" i="28"/>
  <c r="M92" i="28"/>
  <c r="K92" i="28"/>
  <c r="M91" i="28"/>
  <c r="K91" i="28"/>
  <c r="M90" i="28"/>
  <c r="K90" i="28"/>
  <c r="M89" i="28"/>
  <c r="K89" i="28"/>
  <c r="M88" i="28"/>
  <c r="K88" i="28"/>
  <c r="M87" i="28"/>
  <c r="K87" i="28"/>
  <c r="M86" i="28"/>
  <c r="K86" i="28"/>
  <c r="M85" i="28"/>
  <c r="K85" i="28"/>
  <c r="M84" i="28"/>
  <c r="K84" i="28"/>
  <c r="M83" i="28"/>
  <c r="K83" i="28"/>
  <c r="M82" i="28"/>
  <c r="K82" i="28"/>
  <c r="M81" i="28"/>
  <c r="K81" i="28"/>
  <c r="M80" i="28"/>
  <c r="K80" i="28"/>
  <c r="M79" i="28"/>
  <c r="K79" i="28"/>
  <c r="M78" i="28"/>
  <c r="K78" i="28"/>
  <c r="M77" i="28"/>
  <c r="K77" i="28"/>
  <c r="M76" i="28"/>
  <c r="K76" i="28"/>
  <c r="M75" i="28"/>
  <c r="K75" i="28"/>
  <c r="M74" i="28"/>
  <c r="K74" i="28"/>
  <c r="M73" i="28"/>
  <c r="K73" i="28"/>
  <c r="M72" i="28"/>
  <c r="K72" i="28"/>
  <c r="M71" i="28"/>
  <c r="K71" i="28"/>
  <c r="M70" i="28"/>
  <c r="K70" i="28"/>
  <c r="M69" i="28"/>
  <c r="K69" i="28"/>
  <c r="M68" i="28"/>
  <c r="K68" i="28"/>
  <c r="M67" i="28"/>
  <c r="K67" i="28"/>
  <c r="M66" i="28"/>
  <c r="K66" i="28"/>
  <c r="M65" i="28"/>
  <c r="K65" i="28"/>
  <c r="M64" i="28"/>
  <c r="K64" i="28"/>
  <c r="M63" i="28"/>
  <c r="K63" i="28"/>
  <c r="M62" i="28"/>
  <c r="K62" i="28"/>
  <c r="M61" i="28"/>
  <c r="K61" i="28"/>
  <c r="M60" i="28"/>
  <c r="K60" i="28"/>
  <c r="M59" i="28"/>
  <c r="K59" i="28"/>
  <c r="M58" i="28"/>
  <c r="K58" i="28"/>
  <c r="M57" i="28"/>
  <c r="K57" i="28"/>
  <c r="M56" i="28"/>
  <c r="K56" i="28"/>
  <c r="M55" i="28"/>
  <c r="K55" i="28"/>
  <c r="M54" i="28"/>
  <c r="K54" i="28"/>
  <c r="M53" i="28"/>
  <c r="K53" i="28"/>
  <c r="M52" i="28"/>
  <c r="K52" i="28"/>
  <c r="M51" i="28"/>
  <c r="K51" i="28"/>
  <c r="M50" i="28"/>
  <c r="K50" i="28"/>
  <c r="M49" i="28"/>
  <c r="K49" i="28"/>
  <c r="M48" i="28"/>
  <c r="K48" i="28"/>
  <c r="M47" i="28"/>
  <c r="K47" i="28"/>
  <c r="M46" i="28"/>
  <c r="K46" i="28"/>
  <c r="M45" i="28"/>
  <c r="K45" i="28"/>
  <c r="M44" i="28"/>
  <c r="K44" i="28"/>
  <c r="M43" i="28"/>
  <c r="K43" i="28"/>
  <c r="M42" i="28"/>
  <c r="K42" i="28"/>
  <c r="M41" i="28"/>
  <c r="K41" i="28"/>
  <c r="M40" i="28"/>
  <c r="K40" i="28"/>
  <c r="M39" i="28"/>
  <c r="K39" i="28"/>
  <c r="M38" i="28"/>
  <c r="K38" i="28"/>
  <c r="M37" i="28"/>
  <c r="K37" i="28"/>
  <c r="M36" i="28"/>
  <c r="K36" i="28"/>
  <c r="M35" i="28"/>
  <c r="K35" i="28"/>
  <c r="M34" i="28"/>
  <c r="K34" i="28"/>
  <c r="M33" i="28"/>
  <c r="K33" i="28"/>
  <c r="M32" i="28"/>
  <c r="K32" i="28"/>
  <c r="M31" i="28"/>
  <c r="K31" i="28"/>
  <c r="M30" i="28"/>
  <c r="K30" i="28"/>
  <c r="K29" i="28"/>
  <c r="K28" i="28"/>
  <c r="M27" i="28"/>
  <c r="K27" i="28"/>
  <c r="M26" i="28"/>
  <c r="K26" i="28"/>
  <c r="M25" i="28"/>
  <c r="K25" i="28"/>
  <c r="M24" i="28"/>
  <c r="K24" i="28"/>
  <c r="M23" i="28"/>
  <c r="K23" i="28"/>
  <c r="M22" i="28"/>
  <c r="K22" i="28"/>
  <c r="M21" i="28"/>
  <c r="K21" i="28"/>
  <c r="M20" i="28"/>
  <c r="K20" i="28"/>
  <c r="M19" i="28"/>
  <c r="K19" i="28"/>
  <c r="M18" i="28"/>
  <c r="K18" i="28"/>
  <c r="K17" i="28"/>
  <c r="M17" i="28"/>
  <c r="M16" i="28"/>
  <c r="K16" i="28"/>
  <c r="M15" i="28"/>
  <c r="K15" i="28"/>
  <c r="M14" i="28"/>
  <c r="K14" i="28"/>
  <c r="M13" i="28"/>
  <c r="K13" i="28"/>
  <c r="E79" i="28"/>
  <c r="E63" i="28"/>
  <c r="E46" i="28"/>
  <c r="E29" i="28"/>
  <c r="E13" i="28"/>
  <c r="E78" i="28"/>
  <c r="E62" i="28"/>
  <c r="E45" i="28"/>
  <c r="E25" i="28"/>
  <c r="E94" i="28"/>
  <c r="E77" i="28"/>
  <c r="E61" i="28"/>
  <c r="E44" i="28"/>
  <c r="E24" i="28"/>
  <c r="E93" i="28"/>
  <c r="E76" i="28"/>
  <c r="E60" i="28"/>
  <c r="E43" i="28"/>
  <c r="E23" i="28"/>
  <c r="E92" i="28"/>
  <c r="E75" i="28"/>
  <c r="E59" i="28"/>
  <c r="E39" i="28"/>
  <c r="E22" i="28"/>
  <c r="E91" i="28"/>
  <c r="E74" i="28"/>
  <c r="E58" i="28"/>
  <c r="E38" i="28"/>
  <c r="E21" i="28"/>
  <c r="E37" i="28"/>
  <c r="E20" i="28"/>
  <c r="E84" i="28"/>
  <c r="E56" i="28"/>
  <c r="E42" i="28"/>
  <c r="E28" i="28"/>
  <c r="E12" i="28"/>
  <c r="E83" i="28"/>
  <c r="E69" i="28"/>
  <c r="E55" i="28"/>
  <c r="E41" i="28"/>
  <c r="E27" i="28"/>
  <c r="E14" i="28"/>
  <c r="E82" i="28"/>
  <c r="E68" i="28"/>
  <c r="E54" i="28"/>
  <c r="E40" i="28"/>
  <c r="G88" i="28"/>
  <c r="G74" i="28"/>
  <c r="G60" i="28"/>
  <c r="G46" i="28"/>
  <c r="G32" i="28"/>
  <c r="G18" i="28"/>
  <c r="G87" i="28"/>
  <c r="G73" i="28"/>
  <c r="G59" i="28"/>
  <c r="G45" i="28"/>
  <c r="G31" i="28"/>
  <c r="G17" i="28"/>
  <c r="G82" i="28"/>
  <c r="G68" i="28"/>
  <c r="G54" i="28"/>
  <c r="G40" i="28"/>
  <c r="G26" i="28"/>
  <c r="G12" i="28"/>
  <c r="G81" i="28"/>
  <c r="G67" i="28"/>
  <c r="G39" i="28"/>
  <c r="G94" i="28"/>
  <c r="G80" i="28"/>
  <c r="G52" i="28"/>
  <c r="G38" i="28"/>
  <c r="G24" i="28"/>
  <c r="G93" i="28"/>
  <c r="G65" i="28"/>
  <c r="G51" i="28"/>
  <c r="G37" i="28"/>
  <c r="G23" i="28"/>
  <c r="G78" i="28"/>
  <c r="G50" i="28"/>
  <c r="G36" i="28"/>
  <c r="G53" i="28"/>
  <c r="G25" i="28"/>
  <c r="G66" i="28"/>
  <c r="G79" i="28"/>
  <c r="G92" i="28"/>
  <c r="G64" i="28"/>
  <c r="G22" i="28"/>
  <c r="G91" i="28"/>
  <c r="G77" i="28"/>
  <c r="G63" i="28"/>
  <c r="G49" i="28"/>
  <c r="G35" i="28"/>
  <c r="H93" i="27"/>
  <c r="H94" i="27"/>
  <c r="H13" i="27"/>
  <c r="H14" i="27"/>
  <c r="H15" i="27"/>
  <c r="H16" i="27"/>
  <c r="H17" i="27"/>
  <c r="H18" i="27"/>
  <c r="H19" i="27"/>
  <c r="H20" i="27"/>
  <c r="H21" i="27"/>
  <c r="H22" i="27"/>
  <c r="H23" i="27"/>
  <c r="H24" i="27"/>
  <c r="H25" i="27"/>
  <c r="H26" i="27"/>
  <c r="H27" i="27"/>
  <c r="H28" i="27"/>
  <c r="H29" i="27"/>
  <c r="H30" i="27"/>
  <c r="H31" i="27"/>
  <c r="H32" i="27"/>
  <c r="H33" i="27"/>
  <c r="H34" i="27"/>
  <c r="H35" i="27"/>
  <c r="H36" i="27"/>
  <c r="H37" i="27"/>
  <c r="H38" i="27"/>
  <c r="H39" i="27"/>
  <c r="H40" i="27"/>
  <c r="H41" i="27"/>
  <c r="H42" i="27"/>
  <c r="H43" i="27"/>
  <c r="H44" i="27"/>
  <c r="H45" i="27"/>
  <c r="H46" i="27"/>
  <c r="H47" i="27"/>
  <c r="H48" i="27"/>
  <c r="H49" i="27"/>
  <c r="H50" i="27"/>
  <c r="H51" i="27"/>
  <c r="H52" i="27"/>
  <c r="H53" i="27"/>
  <c r="H54" i="27"/>
  <c r="H55" i="27"/>
  <c r="H56" i="27"/>
  <c r="H57" i="27"/>
  <c r="H58" i="27"/>
  <c r="H59" i="27"/>
  <c r="H60" i="27"/>
  <c r="H61" i="27"/>
  <c r="H62" i="27"/>
  <c r="H63" i="27"/>
  <c r="H64" i="27"/>
  <c r="H65" i="27"/>
  <c r="H66" i="27"/>
  <c r="H67" i="27"/>
  <c r="H68" i="27"/>
  <c r="H69" i="27"/>
  <c r="H70" i="27"/>
  <c r="H71" i="27"/>
  <c r="H72" i="27"/>
  <c r="H73" i="27"/>
  <c r="H74" i="27"/>
  <c r="H75" i="27"/>
  <c r="H76" i="27"/>
  <c r="H77" i="27"/>
  <c r="H78" i="27"/>
  <c r="H79" i="27"/>
  <c r="H80" i="27"/>
  <c r="H81" i="27"/>
  <c r="H82" i="27"/>
  <c r="H83" i="27"/>
  <c r="H84" i="27"/>
  <c r="H85" i="27"/>
  <c r="H86" i="27"/>
  <c r="H87" i="27"/>
  <c r="H88" i="27"/>
  <c r="H89" i="27"/>
  <c r="H90" i="27"/>
  <c r="H91" i="27"/>
  <c r="H92" i="27"/>
  <c r="H12" i="27"/>
  <c r="F95" i="27"/>
  <c r="I8" i="21"/>
  <c r="I10" i="21" s="1"/>
  <c r="K14" i="25" l="1"/>
  <c r="K15" i="25"/>
  <c r="K16" i="25"/>
  <c r="K17" i="25"/>
  <c r="K18" i="25"/>
  <c r="K19" i="25"/>
  <c r="K20" i="25"/>
  <c r="K21" i="25"/>
  <c r="K22" i="25"/>
  <c r="K23" i="25"/>
  <c r="K24" i="25"/>
  <c r="K25" i="25"/>
  <c r="K26" i="25"/>
  <c r="K27" i="25"/>
  <c r="K28" i="25"/>
  <c r="K29" i="25"/>
  <c r="K30" i="25"/>
  <c r="K31" i="25"/>
  <c r="K32" i="25"/>
  <c r="K33" i="25"/>
  <c r="K34" i="25"/>
  <c r="K35" i="25"/>
  <c r="K36" i="25"/>
  <c r="K37" i="25"/>
  <c r="K38" i="25"/>
  <c r="K39" i="25"/>
  <c r="K40" i="25"/>
  <c r="K41" i="25"/>
  <c r="K42" i="25"/>
  <c r="K43" i="25"/>
  <c r="K44" i="25"/>
  <c r="K45" i="25"/>
  <c r="K46" i="25"/>
  <c r="K47" i="25"/>
  <c r="K48" i="25"/>
  <c r="K49" i="25"/>
  <c r="K50" i="25"/>
  <c r="K51" i="25"/>
  <c r="K52" i="25"/>
  <c r="M54" i="25"/>
  <c r="K53" i="25"/>
  <c r="N53" i="25"/>
  <c r="E93" i="27"/>
  <c r="E94"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88" i="27"/>
  <c r="E89" i="27"/>
  <c r="E90" i="27"/>
  <c r="E91" i="27"/>
  <c r="E92" i="27"/>
  <c r="E12" i="27"/>
  <c r="E95" i="27" s="1"/>
  <c r="G93" i="27"/>
  <c r="G94"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12" i="27"/>
  <c r="G95" i="27" s="1"/>
  <c r="H95" i="27"/>
  <c r="I12" i="27" s="1"/>
  <c r="I92" i="27"/>
  <c r="I91" i="27"/>
  <c r="I90" i="27"/>
  <c r="I89" i="27"/>
  <c r="I88" i="27"/>
  <c r="I87" i="27"/>
  <c r="I86" i="27"/>
  <c r="I85" i="27"/>
  <c r="I84" i="27"/>
  <c r="I83" i="27"/>
  <c r="I82" i="27"/>
  <c r="I81" i="27"/>
  <c r="I80" i="27"/>
  <c r="I79"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I44" i="27"/>
  <c r="I43" i="27"/>
  <c r="I42" i="27"/>
  <c r="I41" i="27"/>
  <c r="I40" i="27"/>
  <c r="I39" i="27"/>
  <c r="I38" i="27"/>
  <c r="I37" i="27"/>
  <c r="I36" i="27"/>
  <c r="I35" i="27"/>
  <c r="I34" i="27"/>
  <c r="I33" i="27"/>
  <c r="I32" i="27"/>
  <c r="I31" i="27"/>
  <c r="I30" i="27"/>
  <c r="I29" i="27"/>
  <c r="I28" i="27"/>
  <c r="I27" i="27"/>
  <c r="I26" i="27"/>
  <c r="I25" i="27"/>
  <c r="I24" i="27"/>
  <c r="I23" i="27"/>
  <c r="I22" i="27"/>
  <c r="I21" i="27"/>
  <c r="I20" i="27"/>
  <c r="I19" i="27"/>
  <c r="I18" i="27"/>
  <c r="I17" i="27"/>
  <c r="I16" i="27"/>
  <c r="I15" i="27"/>
  <c r="I14" i="27"/>
  <c r="I13" i="27"/>
  <c r="I94" i="27"/>
  <c r="I93" i="27"/>
  <c r="M95" i="28"/>
  <c r="K95" i="28"/>
  <c r="E95" i="28"/>
  <c r="G95" i="28"/>
  <c r="I51" i="20"/>
  <c r="I53" i="20"/>
  <c r="I52" i="20"/>
  <c r="I9" i="20"/>
  <c r="I8" i="20"/>
  <c r="N54" i="25" l="1"/>
  <c r="N52" i="25"/>
  <c r="N51" i="25"/>
  <c r="N50" i="25"/>
  <c r="N49" i="25"/>
  <c r="N48" i="25"/>
  <c r="N47" i="25"/>
  <c r="N46" i="25"/>
  <c r="N45" i="25"/>
  <c r="N44" i="25"/>
  <c r="N43" i="25"/>
  <c r="N42" i="25"/>
  <c r="N41" i="25"/>
  <c r="N40" i="25"/>
  <c r="N39" i="25"/>
  <c r="N38" i="25"/>
  <c r="N37" i="25"/>
  <c r="N36" i="25"/>
  <c r="N35" i="25"/>
  <c r="N34" i="25"/>
  <c r="N33" i="25"/>
  <c r="N32" i="25"/>
  <c r="N31" i="25"/>
  <c r="N30" i="25"/>
  <c r="N29" i="25"/>
  <c r="N28" i="25"/>
  <c r="N27" i="25"/>
  <c r="N26" i="25"/>
  <c r="N25" i="25"/>
  <c r="N24" i="25"/>
  <c r="N23" i="25"/>
  <c r="N22" i="25"/>
  <c r="N21" i="25"/>
  <c r="N20" i="25"/>
  <c r="N19" i="25"/>
  <c r="N18" i="25"/>
  <c r="N17" i="25"/>
  <c r="N16" i="25"/>
  <c r="N15" i="25"/>
  <c r="N14" i="25"/>
  <c r="N13" i="25"/>
  <c r="K54" i="25"/>
  <c r="N25" i="28"/>
  <c r="N51" i="28"/>
  <c r="N48" i="28"/>
  <c r="N47" i="28"/>
  <c r="N88" i="28"/>
  <c r="N38" i="28"/>
  <c r="N87" i="28"/>
  <c r="N86" i="28"/>
  <c r="N31" i="28"/>
  <c r="N80" i="28"/>
  <c r="N30" i="28"/>
  <c r="N79" i="28"/>
  <c r="N24" i="28"/>
  <c r="N76" i="28"/>
  <c r="N23" i="28"/>
  <c r="N75" i="28"/>
  <c r="N20" i="28"/>
  <c r="N60" i="28"/>
  <c r="N19" i="28"/>
  <c r="N59" i="28"/>
  <c r="N58" i="28"/>
  <c r="N32" i="28"/>
  <c r="N52" i="28"/>
  <c r="N46" i="28"/>
  <c r="N45" i="28"/>
  <c r="N44" i="28"/>
  <c r="N16" i="28"/>
  <c r="N74" i="28"/>
  <c r="N18" i="28"/>
  <c r="N73" i="28"/>
  <c r="N17" i="28"/>
  <c r="N72" i="28"/>
  <c r="N53" i="28"/>
  <c r="N94" i="28"/>
  <c r="N66" i="28"/>
  <c r="N93" i="28"/>
  <c r="N65" i="28"/>
  <c r="N37" i="28"/>
  <c r="N90" i="28"/>
  <c r="N62" i="28"/>
  <c r="N34" i="28"/>
  <c r="N89" i="28"/>
  <c r="N61" i="28"/>
  <c r="N33" i="28"/>
  <c r="N92" i="28"/>
  <c r="N78" i="28"/>
  <c r="N64" i="28"/>
  <c r="N50" i="28"/>
  <c r="N36" i="28"/>
  <c r="N22" i="28"/>
  <c r="N91" i="28"/>
  <c r="N77" i="28"/>
  <c r="N63" i="28"/>
  <c r="N49" i="28"/>
  <c r="N35" i="28"/>
  <c r="N21" i="28"/>
  <c r="N85" i="28"/>
  <c r="N71" i="28"/>
  <c r="N57" i="28"/>
  <c r="N43" i="28"/>
  <c r="N15" i="28"/>
  <c r="N84" i="28"/>
  <c r="N70" i="28"/>
  <c r="N56" i="28"/>
  <c r="N42" i="28"/>
  <c r="N28" i="28"/>
  <c r="N14" i="28"/>
  <c r="N83" i="28"/>
  <c r="N69" i="28"/>
  <c r="N55" i="28"/>
  <c r="N41" i="28"/>
  <c r="N27" i="28"/>
  <c r="N12" i="28"/>
  <c r="N82" i="28"/>
  <c r="N68" i="28"/>
  <c r="N54" i="28"/>
  <c r="N40" i="28"/>
  <c r="N26" i="28"/>
  <c r="N29" i="28"/>
  <c r="N13" i="28"/>
  <c r="N95" i="28"/>
  <c r="N81" i="28"/>
  <c r="N67" i="28"/>
  <c r="N39" i="28"/>
  <c r="I95" i="27"/>
  <c r="H49" i="4" l="1"/>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9" i="4"/>
  <c r="E9" i="4"/>
  <c r="F50" i="4"/>
  <c r="G10" i="4" s="1"/>
  <c r="D152" i="4"/>
  <c r="H101" i="4"/>
  <c r="D101" i="4"/>
  <c r="E101" i="4"/>
  <c r="F101" i="4"/>
  <c r="G101" i="4"/>
  <c r="I101" i="4"/>
  <c r="E11" i="4" l="1"/>
  <c r="E10" i="4"/>
  <c r="H50" i="4"/>
  <c r="E38" i="4"/>
  <c r="E24" i="4"/>
  <c r="G37" i="4"/>
  <c r="E37" i="4"/>
  <c r="E23" i="4"/>
  <c r="G9" i="4"/>
  <c r="G36" i="4"/>
  <c r="G22" i="4"/>
  <c r="E36" i="4"/>
  <c r="E22" i="4"/>
  <c r="G49" i="4"/>
  <c r="G35" i="4"/>
  <c r="G21" i="4"/>
  <c r="E49" i="4"/>
  <c r="E35" i="4"/>
  <c r="E21" i="4"/>
  <c r="G48" i="4"/>
  <c r="G34" i="4"/>
  <c r="G20" i="4"/>
  <c r="E48" i="4"/>
  <c r="E34" i="4"/>
  <c r="E20" i="4"/>
  <c r="G47" i="4"/>
  <c r="G33" i="4"/>
  <c r="G19" i="4"/>
  <c r="E47" i="4"/>
  <c r="E33" i="4"/>
  <c r="E19" i="4"/>
  <c r="G46" i="4"/>
  <c r="G32" i="4"/>
  <c r="G18" i="4"/>
  <c r="E46" i="4"/>
  <c r="E32" i="4"/>
  <c r="E18" i="4"/>
  <c r="G45" i="4"/>
  <c r="G31" i="4"/>
  <c r="G17" i="4"/>
  <c r="E45" i="4"/>
  <c r="E31" i="4"/>
  <c r="E17" i="4"/>
  <c r="G44" i="4"/>
  <c r="G30" i="4"/>
  <c r="G16" i="4"/>
  <c r="G23" i="4"/>
  <c r="E44" i="4"/>
  <c r="E30" i="4"/>
  <c r="E16" i="4"/>
  <c r="G43" i="4"/>
  <c r="G29" i="4"/>
  <c r="G15" i="4"/>
  <c r="E43" i="4"/>
  <c r="E29" i="4"/>
  <c r="E15" i="4"/>
  <c r="G42" i="4"/>
  <c r="G28" i="4"/>
  <c r="G14" i="4"/>
  <c r="E42" i="4"/>
  <c r="E28" i="4"/>
  <c r="E14" i="4"/>
  <c r="G41" i="4"/>
  <c r="G27" i="4"/>
  <c r="G13" i="4"/>
  <c r="E41" i="4"/>
  <c r="E27" i="4"/>
  <c r="E13" i="4"/>
  <c r="G40" i="4"/>
  <c r="G26" i="4"/>
  <c r="G12" i="4"/>
  <c r="E40" i="4"/>
  <c r="E26" i="4"/>
  <c r="E12" i="4"/>
  <c r="G39" i="4"/>
  <c r="G25" i="4"/>
  <c r="G11" i="4"/>
  <c r="E39" i="4"/>
  <c r="E25" i="4"/>
  <c r="G38" i="4"/>
  <c r="G24" i="4"/>
  <c r="G50" i="4" l="1"/>
  <c r="E50" i="4"/>
  <c r="I50" i="4"/>
  <c r="E11" i="19" l="1"/>
  <c r="E14" i="19" s="1"/>
  <c r="F11" i="19"/>
  <c r="F14" i="19" s="1"/>
  <c r="H11" i="19"/>
  <c r="H14" i="19" s="1"/>
  <c r="D11" i="19"/>
  <c r="D14" i="19" s="1"/>
  <c r="G14" i="19" l="1"/>
  <c r="I14" i="19"/>
  <c r="C32" i="21"/>
  <c r="D32" i="21"/>
  <c r="E32" i="21"/>
  <c r="F32" i="21"/>
  <c r="G32" i="21"/>
  <c r="H32" i="21"/>
  <c r="I32" i="21"/>
  <c r="H15" i="19" l="1"/>
  <c r="G15" i="19"/>
  <c r="I15" i="19"/>
  <c r="E20" i="19"/>
  <c r="F20" i="19"/>
  <c r="G20" i="19"/>
  <c r="D20" i="19"/>
  <c r="E19" i="19"/>
  <c r="F19" i="19"/>
  <c r="D19" i="19"/>
  <c r="E20" i="21" l="1"/>
  <c r="F20" i="21"/>
  <c r="G20" i="21"/>
  <c r="M280" i="28" l="1"/>
  <c r="L280" i="28"/>
  <c r="K280" i="28"/>
  <c r="J280" i="28"/>
  <c r="I280" i="28"/>
  <c r="G280" i="28"/>
  <c r="F280" i="28"/>
  <c r="E280" i="28"/>
  <c r="D280" i="28"/>
  <c r="H283" i="27"/>
  <c r="G283" i="27"/>
  <c r="F283" i="27"/>
  <c r="E283" i="27"/>
  <c r="D283" i="27"/>
  <c r="I152" i="4"/>
  <c r="H152" i="4"/>
  <c r="G152" i="4"/>
  <c r="F152" i="4"/>
  <c r="E152" i="4"/>
  <c r="G18" i="19"/>
  <c r="G21" i="19" s="1"/>
  <c r="M189" i="28" l="1"/>
  <c r="L189" i="28"/>
  <c r="K189" i="28"/>
  <c r="J189" i="28"/>
  <c r="I189" i="28"/>
  <c r="G189" i="28"/>
  <c r="F189" i="28"/>
  <c r="E189" i="28"/>
  <c r="D189" i="28"/>
  <c r="H191" i="27"/>
  <c r="G191" i="27"/>
  <c r="F191" i="27"/>
  <c r="E191" i="27"/>
  <c r="D191" i="27"/>
  <c r="D18" i="19"/>
  <c r="D21" i="19" s="1"/>
  <c r="K163" i="25"/>
  <c r="G163" i="25"/>
  <c r="D163" i="25"/>
  <c r="K108" i="25"/>
  <c r="G108" i="25"/>
  <c r="F108" i="25"/>
  <c r="D108" i="25"/>
  <c r="I108" i="25"/>
  <c r="L108" i="25"/>
  <c r="I163" i="25"/>
  <c r="E163" i="25"/>
  <c r="E108" i="25"/>
  <c r="L163" i="25"/>
  <c r="J108" i="25"/>
  <c r="J163" i="25"/>
  <c r="M108" i="25"/>
  <c r="M163" i="25"/>
  <c r="F18" i="19"/>
  <c r="F21" i="19" s="1"/>
  <c r="E18" i="19"/>
  <c r="E21" i="19" s="1"/>
  <c r="E15" i="19" l="1"/>
  <c r="F15" i="19"/>
</calcChain>
</file>

<file path=xl/sharedStrings.xml><?xml version="1.0" encoding="utf-8"?>
<sst xmlns="http://schemas.openxmlformats.org/spreadsheetml/2006/main" count="1144" uniqueCount="281">
  <si>
    <t>Insurance Industry Performance Review - 2025</t>
  </si>
  <si>
    <t xml:space="preserve">Insurance Brokering Business </t>
  </si>
  <si>
    <t xml:space="preserve">Published By </t>
  </si>
  <si>
    <t>Insurance Regulatory Commission of Sri Lanka</t>
  </si>
  <si>
    <t>General Notes:</t>
  </si>
  <si>
    <t>Information in this report is based on the statistics provided by the Insurance Brokering Companies.</t>
  </si>
  <si>
    <t>Figures in some tables have been rounded off to the nearest final digit. Hence, there may be a slight discrepancy between the total as shown and the sum of its components.</t>
  </si>
  <si>
    <t>Differences as compared with previously published figures are due to subsequent revisions.</t>
  </si>
  <si>
    <t>Values indicated within parenthesis are negative values.</t>
  </si>
  <si>
    <t>Sheet No.</t>
  </si>
  <si>
    <t>Titles</t>
  </si>
  <si>
    <t>Gross Written Premium generated through Brokering Companies (2021 - 2025)</t>
  </si>
  <si>
    <t>Gross Written Premium generated through Brokering Companies (2023 - 2025) -Top 40 Companies (Local Business only)</t>
  </si>
  <si>
    <t>Gross Written Premium generated through Brokering Companies (2023 - 2025) - Top 40 Companies  (Local, Foreign and Reinsurance Business)</t>
  </si>
  <si>
    <t>Class wise GWP contribution of Brokering Companies (2023 - 2025)</t>
  </si>
  <si>
    <t>Class wise contribution of Brokering Companies for the total GWP - (2023- 2025)</t>
  </si>
  <si>
    <t>Total GWP Generated in Overseas Health and Travel Insurance (2023 - 2025)</t>
  </si>
  <si>
    <t>Gross Written Premium Generated through Brokering Companies (2023 - 2025) - All Companies  (Local Business only)</t>
  </si>
  <si>
    <t>Gross Written Premium Generated through Brokering Companies (2023 - 2025) - All Companies  (Local, Foreign and Reinsurance Business)</t>
  </si>
  <si>
    <t>Table 01</t>
  </si>
  <si>
    <t>Year</t>
  </si>
  <si>
    <t>(LKR 000')</t>
  </si>
  <si>
    <t>Insurance Brokering Companies (IB)</t>
  </si>
  <si>
    <t xml:space="preserve"> Local General Insurance Business - IB</t>
  </si>
  <si>
    <t xml:space="preserve"> Overseas Health Insurance Business - IB</t>
  </si>
  <si>
    <t xml:space="preserve"> Overseas Travel Insurance Business - IB</t>
  </si>
  <si>
    <t>General Insurance Business  - IB</t>
  </si>
  <si>
    <t>Long Term Insurance Business  - IB</t>
  </si>
  <si>
    <t>Re Insurance Business - IB</t>
  </si>
  <si>
    <t>Total General Insurance, Long Term Insurance and Reinsurance Business  - IB</t>
  </si>
  <si>
    <t>Growth Rate %  - IB</t>
  </si>
  <si>
    <t xml:space="preserve"> Insurance Companies (IC) </t>
  </si>
  <si>
    <t>Total GWP General Insurance Business - IC</t>
  </si>
  <si>
    <t>Total GWP Long term Insurance Business - IC</t>
  </si>
  <si>
    <t>Total GWP general and Long Term Insurance Business - IC</t>
  </si>
  <si>
    <t xml:space="preserve"> Insurance Brokers' Contribution </t>
  </si>
  <si>
    <t>Brokers' Contribution as a % of General GWP</t>
  </si>
  <si>
    <t>Brokers' Contribution as a % of Long term GWP</t>
  </si>
  <si>
    <t>Brokers' Contribution as a % of Total GWP</t>
  </si>
  <si>
    <t>Chart 01</t>
  </si>
  <si>
    <t>Chart 02</t>
  </si>
  <si>
    <t>Contribution to the Total GWP of General Insurance Business (2021 - 2025)</t>
  </si>
  <si>
    <t>Chart 03</t>
  </si>
  <si>
    <t>Contribution  to the Total GWP of Long Term Insurance Business (2021- 2025)</t>
  </si>
  <si>
    <t>Table  02</t>
  </si>
  <si>
    <t>Gross Written Premium generated through Brokering Companies for the year 2025 -Top 40 Companies (Local Business only)</t>
  </si>
  <si>
    <t>No.</t>
  </si>
  <si>
    <t>Name of the Insurance Broker</t>
  </si>
  <si>
    <t>Year 2025 (Rs.)</t>
  </si>
  <si>
    <t>Gross Written Premium</t>
  </si>
  <si>
    <t>Long Term Insurance Business</t>
  </si>
  <si>
    <t>General Insurance Business</t>
  </si>
  <si>
    <t>Total</t>
  </si>
  <si>
    <t>LKR ('000)</t>
  </si>
  <si>
    <t>Market share %</t>
  </si>
  <si>
    <t>Market Share (%)</t>
  </si>
  <si>
    <t>Delmege Insurance Brokers (Pvt) Ltd.</t>
  </si>
  <si>
    <t>Assetline Insurance Brokers (Pvt) Limited</t>
  </si>
  <si>
    <t>George Steuart Insurance Brokers (Pvt) Limited</t>
  </si>
  <si>
    <t>Aseki Insurance Brokers (Pvt) Ltd</t>
  </si>
  <si>
    <t>ADZ Insurance Brokers (Pvt) Ltd.</t>
  </si>
  <si>
    <t>Commercial Insurance Brokers (Pvt) Ltd.</t>
  </si>
  <si>
    <t>CF Insurance Brokers (Pvt) Ltd.</t>
  </si>
  <si>
    <t>InsureMe Insurance Brokers (Pvt) Ltd</t>
  </si>
  <si>
    <t>Mercantile Fortunes Insurance Brokers (Pvt) Ltd</t>
  </si>
  <si>
    <t>Commercial Credit Insurance Brokers (Pvt) Ltd</t>
  </si>
  <si>
    <t>Reliance Insurance Brokers (Pvt) Ltd</t>
  </si>
  <si>
    <t xml:space="preserve">IIRM Lanka Insurance Brokers (Private) Limited </t>
  </si>
  <si>
    <t>Alfinco Insurance Brokers (Pvt) Ltd.</t>
  </si>
  <si>
    <t>Aitken Spence Insurance Brokers (Pvt) Ltd</t>
  </si>
  <si>
    <t>Nations Insurance Brokers Limited</t>
  </si>
  <si>
    <t>Protection &amp; Assurance Insurance Brokers (Private) Ltd</t>
  </si>
  <si>
    <t>Senkadagala Insurance Brokers (Private) Ltd</t>
  </si>
  <si>
    <t>Essajee Carimjee Insurance Brokers (Pvt) Ltd</t>
  </si>
  <si>
    <t>Zenith Insurance Brokers (Pvt) Ltd.</t>
  </si>
  <si>
    <t>Volanka Insurance Brokers (Pvt) Ltd.</t>
  </si>
  <si>
    <t>Mercantile Insurance Brokers (Pvt) Ltd</t>
  </si>
  <si>
    <t>Procare Insurance Brokers (Pvt) Limited</t>
  </si>
  <si>
    <t>Senaratne Insurance Brokers (Pvt) Ltd</t>
  </si>
  <si>
    <t>J B Boda Insurance &amp; Reinsurance Brokers Lanka (Pvt) Ltd. [former Ax Insurance Brokers (Pvt) Ltd.]</t>
  </si>
  <si>
    <t>Priority Insurance Brokers (Pvt) Ltd</t>
  </si>
  <si>
    <t>Colombore Insurance Brokers (Pvt) Ltd.</t>
  </si>
  <si>
    <t>SUNTRUST Insurance Brokers (Pvt) Ltd</t>
  </si>
  <si>
    <t>Ceynergy Insurance Brokers (Pvt) Ltd</t>
  </si>
  <si>
    <t>BIMA Lanka Insurance Brokers (Pvt) Ltd</t>
  </si>
  <si>
    <t>Prestige Insurance Brokers Ltd</t>
  </si>
  <si>
    <t>Asia Corp Insurance Brokers (Pvt) Ltd</t>
  </si>
  <si>
    <t>Charenco Insurance Brokers (Pvt) Ltd</t>
  </si>
  <si>
    <t>Strategic Insurance Brokers (Pvt) Limited</t>
  </si>
  <si>
    <t>3 D H Insurance Brokers (Pvt) Ltd.</t>
  </si>
  <si>
    <t>Foremost Insurance Brokers (Pvt) Ltd.</t>
  </si>
  <si>
    <t>Brilliance Insurance Brokers Co. (Pvt) Ltd.</t>
  </si>
  <si>
    <t>Imperial Specialty Insurance Brokers (Pvt) Ltd</t>
  </si>
  <si>
    <t>Allion Insurance Brokers (Pvt) Limited</t>
  </si>
  <si>
    <t>Planet Insurance Brokers (Pvt) Ltd</t>
  </si>
  <si>
    <t>Trust Insurance Brokers (Pvt) Ltd</t>
  </si>
  <si>
    <t>Others  (43)</t>
  </si>
  <si>
    <t>Grand Total</t>
  </si>
  <si>
    <t>Table  03</t>
  </si>
  <si>
    <t>Gross Written Premium generated through Brokering Companies for the year 2024 -Top 40 Companies (Local Business only)</t>
  </si>
  <si>
    <t>Year  2024 (Rs.)</t>
  </si>
  <si>
    <t>Life &amp; General Insurance Brokers Ceylon (Pvt) Ltd</t>
  </si>
  <si>
    <t>Global Insurance Brokers and Services (Pvt) Ltd</t>
  </si>
  <si>
    <t>Acorn Insurance Brokers (Pvt) Ltd</t>
  </si>
  <si>
    <t>Pflege Insurance Brokers &amp; Consultants (Pvt) Ltd.</t>
  </si>
  <si>
    <t>Others  (41)</t>
  </si>
  <si>
    <t>Table  04</t>
  </si>
  <si>
    <t>Gross Written Premium generated through Brokering Companies for the year 2023 -Top 40 Companies (Local Business only)</t>
  </si>
  <si>
    <t>Name of the  Insurance Broker</t>
  </si>
  <si>
    <t>Year  2023 (Rs.)</t>
  </si>
  <si>
    <t>Delmege Insurance Brokers (Pvt) Ltd</t>
  </si>
  <si>
    <t>George Steuart Insurance Brokers (Pvt) Ltd</t>
  </si>
  <si>
    <t>ADZ Insurance Brokers (Pvt) Ltd</t>
  </si>
  <si>
    <t>Assetline Insurance Brokers (Pvt) Ltd</t>
  </si>
  <si>
    <t>CF  Insurance Brokers (Pvt) Ltd</t>
  </si>
  <si>
    <t>IIRM Lanka Insurance Brokers (Pvt) Ltd</t>
  </si>
  <si>
    <t>Nations Insurance Brokers (Pvt) Ltd</t>
  </si>
  <si>
    <t>Commercial  Insurance Brokers (Pvt) Ltd</t>
  </si>
  <si>
    <t>Alfinco  Insurance Brokers (Pvt) Ltd</t>
  </si>
  <si>
    <t>Protection &amp; Assurance Insurance Brokers (Pvt) Ltd</t>
  </si>
  <si>
    <t>Zenith Insurance Brokers (Pvt) Ltd</t>
  </si>
  <si>
    <t>Senkadagala Insurance Brokers (Pvt) Ltd</t>
  </si>
  <si>
    <t>J B Boda Insurance &amp; Reinsurance Brokers (Pvt) Ltd</t>
  </si>
  <si>
    <t>Procare Insurance Brokers (Pvt) Ltd</t>
  </si>
  <si>
    <t>Volanka Insurance Brokers (Pvt) Ltd</t>
  </si>
  <si>
    <t>SUNTRUST  Insurance Brokers (Pvt) Ltd (Am Trust)</t>
  </si>
  <si>
    <t>Colombore  Insurance Brokers (Pvt) Ltd</t>
  </si>
  <si>
    <t>Priority Insurance Brokers (Pvt) Ltd (Former P &amp; U)</t>
  </si>
  <si>
    <t>Asia Corp  Insurance Brokers (Pvt) Ltd</t>
  </si>
  <si>
    <t>Strategic Insurance Brokers (Pvt) Ltd</t>
  </si>
  <si>
    <t>Ceynergy  Insurance Brokers (Pvt) Ltd</t>
  </si>
  <si>
    <t>Prestige Insurance Brokers (Pvt) Ltd</t>
  </si>
  <si>
    <t>Brilliance Insurance Brokers Co. (Pvt) Ltd</t>
  </si>
  <si>
    <t>Foremost Insurance Brokers (Pvt) Ltd</t>
  </si>
  <si>
    <t>Acorn  Insurance Brokers (Pvt) Ltd</t>
  </si>
  <si>
    <t>Allion  Insurance Brokers (Pvt) Ltd</t>
  </si>
  <si>
    <t>Imperial Specialty Insurace Brokers (Pvt) Ltd</t>
  </si>
  <si>
    <t>Others  (36)</t>
  </si>
  <si>
    <t>Table  05</t>
  </si>
  <si>
    <t>Gross Written Premium generated through Brokering Companies for the year 2025 - Top 40 Companies  (Local, Foreign and Reinsurance Business)</t>
  </si>
  <si>
    <t>Insurance Broker</t>
  </si>
  <si>
    <t>Year  2025</t>
  </si>
  <si>
    <t>Overseas Business</t>
  </si>
  <si>
    <t>Reinsurance</t>
  </si>
  <si>
    <t>Overseas Health</t>
  </si>
  <si>
    <t>Total Overseas Business</t>
  </si>
  <si>
    <t>Market share 
%</t>
  </si>
  <si>
    <t>%</t>
  </si>
  <si>
    <t>Table  06</t>
  </si>
  <si>
    <t>Gross Written Premium generated through Brokering Companies for the year 2024 - Top 40 Companies  (Local, Foreign and Reinsurance Business)</t>
  </si>
  <si>
    <t>Year 2024</t>
  </si>
  <si>
    <t>Local General Business</t>
  </si>
  <si>
    <t>Total General Business</t>
  </si>
  <si>
    <t>Ceylan Insurance &amp; Reinsurance Brokers Company (Private) Limited (Former Ceylan Insurance Brokers Co. (Pvt) Ltd)</t>
  </si>
  <si>
    <t>K.M. Dastur Insurance Brokers (Pvt) Ltd. [former Lak Insurance Brokers (Pvt) Ltd]</t>
  </si>
  <si>
    <t>Other(41)</t>
  </si>
  <si>
    <t>Table  07</t>
  </si>
  <si>
    <t>Gross Written Premium generated through Brokering Companies for the year 2023 - Top 40 Companies  (Local,Foreign and Reinsurance Business)</t>
  </si>
  <si>
    <t>Year 2023</t>
  </si>
  <si>
    <t xml:space="preserve"> Local General Business</t>
  </si>
  <si>
    <t>Ceylan Insurance Brokers (Pvt) Ltd</t>
  </si>
  <si>
    <t>Others (36)</t>
  </si>
  <si>
    <t>Table 08</t>
  </si>
  <si>
    <t>Class wise GWP contribution of Brokering Companies for the years 2024 and 2025</t>
  </si>
  <si>
    <t>General Insurance</t>
  </si>
  <si>
    <t>Long Term Insurance</t>
  </si>
  <si>
    <t xml:space="preserve">Fire </t>
  </si>
  <si>
    <t xml:space="preserve">Marine </t>
  </si>
  <si>
    <t xml:space="preserve">Motor </t>
  </si>
  <si>
    <t xml:space="preserve">Heath </t>
  </si>
  <si>
    <t xml:space="preserve">Miscellaneous </t>
  </si>
  <si>
    <t xml:space="preserve">Total </t>
  </si>
  <si>
    <t xml:space="preserve"> (LKR.'000)</t>
  </si>
  <si>
    <t>Chart 04</t>
  </si>
  <si>
    <t>Table 09</t>
  </si>
  <si>
    <t>Class wise GWP contribution of Brokering Companies for the years 2023, 2024 and 2025</t>
  </si>
  <si>
    <t>Chart 05</t>
  </si>
  <si>
    <t>Class wise GWP contribution of Brokering Companies for the years 2023,2024 and 2025</t>
  </si>
  <si>
    <t>Table 10</t>
  </si>
  <si>
    <t>Class wise contribution of Brokering Companies for the total GWP - 2025</t>
  </si>
  <si>
    <t>Company</t>
  </si>
  <si>
    <t xml:space="preserve">Long Term Insurance </t>
  </si>
  <si>
    <t>Fire</t>
  </si>
  <si>
    <t>Marine</t>
  </si>
  <si>
    <t>Motor</t>
  </si>
  <si>
    <t>Heath</t>
  </si>
  <si>
    <t>Miscellaneous</t>
  </si>
  <si>
    <t>Insurance Brokering Companies</t>
  </si>
  <si>
    <t>Insurance Companies</t>
  </si>
  <si>
    <t>% of Contribition of the IB companies for total GWP</t>
  </si>
  <si>
    <t>Table 11</t>
  </si>
  <si>
    <t>Class wise contribution of Brokering Companies for the total GWP - 2024</t>
  </si>
  <si>
    <t>Table 12</t>
  </si>
  <si>
    <t>Class wise contribution of Brokering Companies for the total GWP - 2023</t>
  </si>
  <si>
    <t>Chart 06</t>
  </si>
  <si>
    <t>Chart 07</t>
  </si>
  <si>
    <t>Chart 08</t>
  </si>
  <si>
    <t>Table 13</t>
  </si>
  <si>
    <t>Total GWP Generated in Overseas Health Insurance for the years 2024 and 2025</t>
  </si>
  <si>
    <t>Health (LKR'000)</t>
  </si>
  <si>
    <t>Total GWP (LKR'000)</t>
  </si>
  <si>
    <t xml:space="preserve">Year to Year Growth in health </t>
  </si>
  <si>
    <t>Chart 09</t>
  </si>
  <si>
    <t>Total GWP Generated in Overseas Health and Travel Insurance for the years 2024 and 2025</t>
  </si>
  <si>
    <t>Table  14</t>
  </si>
  <si>
    <t>Gross Written Premium Generated through Brokering Companies for the year 2025 - Local Business only</t>
  </si>
  <si>
    <t>Year 2025</t>
  </si>
  <si>
    <t>AASIAN International Insurance Brokers (Pvt) Ltd</t>
  </si>
  <si>
    <t>Aquiline Insurance Brokers (Pvt) Ltd</t>
  </si>
  <si>
    <t>Berkly Insurance Brokers (Pvt) Ltd</t>
  </si>
  <si>
    <t>CEILAO Insurance Brokers (Pvt) Ltd</t>
  </si>
  <si>
    <t>Ceyexxe Insurance Brokers Ltd.</t>
  </si>
  <si>
    <t>Ceylan Insurance &amp; Reinsurance Brokers (Pvt) Ltd.</t>
  </si>
  <si>
    <t>Cover and Care Insurance Brokers (Pvt) Ltd</t>
  </si>
  <si>
    <t>D S Insurance Brokers (Pvt) Ltd.</t>
  </si>
  <si>
    <t>Eagle DVRS Insurance and Reinsurance Brokers (Private) Limited</t>
  </si>
  <si>
    <t>Eagle Insurance Brokers (Private) Limited</t>
  </si>
  <si>
    <t>Equity Insurance Brokers (Pvt.) Ltd.</t>
  </si>
  <si>
    <t>Esna Insurance Brokers (Pvt) Ltd.</t>
  </si>
  <si>
    <t>Fairway Insurance Brokers (Pvt) Ltd</t>
  </si>
  <si>
    <t>Grand Insurance Brokers (Pvt) Ltd.</t>
  </si>
  <si>
    <t>Green Alpha Insurance Brokers (Pvt) Ltd</t>
  </si>
  <si>
    <t>Guardian Insurance Brokers (Pvt) Ltd.</t>
  </si>
  <si>
    <t>Icon Insurance Brokers (Pvt) Ltd</t>
  </si>
  <si>
    <t>Infinity Insurance Brokers (Pvt) Ltd</t>
  </si>
  <si>
    <t>Jay Insurance Brokers and Consultants (Pte) Ltd</t>
  </si>
  <si>
    <t>L M &amp; A Insurance Brokers &amp; Consultants (Pvt) Ltd</t>
  </si>
  <si>
    <t>M R U S Insurance Brokers (Pvt) Ltd</t>
  </si>
  <si>
    <t>Maxwell Insurance Brokers (Pvt) Ltd</t>
  </si>
  <si>
    <t>Mutual Insurance Brokers (Pvt) Ltd.</t>
  </si>
  <si>
    <t>My Insurance Brokers Private Limited</t>
  </si>
  <si>
    <t>Penfield Insurance Brokers (Pvt) Ltd.</t>
  </si>
  <si>
    <t>Phoenix Insurance Brokers and Consultants (Pvt) Ltd</t>
  </si>
  <si>
    <t>Placid Insurance Brokers (Pvt) Ltd.</t>
  </si>
  <si>
    <t>Rinkoon Lanka Insurance Brokers (Private) Limited</t>
  </si>
  <si>
    <t>Royal Insurance Brokers (Pvt) Ltd</t>
  </si>
  <si>
    <t>Samson Insurance Brokers (Pvt) Ltd</t>
  </si>
  <si>
    <t>Serendib Insurance Brokers (Pvt) Ltd</t>
  </si>
  <si>
    <t>Smart Protect Plus Insurance Brokers (Pvt) Ltd.</t>
  </si>
  <si>
    <t>Sungate Insurance Brokers (Pvt) Limited</t>
  </si>
  <si>
    <t>UN Insurance Brokers (Pvt) Ltd</t>
  </si>
  <si>
    <t>United Insurance Brokers (Pvt) Ltd</t>
  </si>
  <si>
    <t>Veracity Insurance Brokers (Pvt) Ltd</t>
  </si>
  <si>
    <t>Victor Emmanuel Insurance Brokers (Pvt) Ltd</t>
  </si>
  <si>
    <t>XGen Insurance &amp; Re-Insurance Brokers (Pvt) Ltd</t>
  </si>
  <si>
    <t>Note:</t>
  </si>
  <si>
    <t>The table above presents the Gross Written Premium (GWP) generated through registered Insurance Brokering Companies obtained for the preparation of the IRCSL Insurance Industry Statistics for the year ended 31st December 2025.</t>
  </si>
  <si>
    <t>Table  14.1</t>
  </si>
  <si>
    <t>Gross Written Premium Generated through Brokering Companies for the year 2024 - Local Business only</t>
  </si>
  <si>
    <t>The table above presents the Gross Written Premium (GWP) generated through registered Insurance Brokering Companies obtained for the preparation of the IRCSL Insurance Industry Statistics for the year ended 31st December 2024.</t>
  </si>
  <si>
    <t>Table 14.2</t>
  </si>
  <si>
    <t>Gross Written Premium Generated through Brokering Companies for the year 2023 - Local Business in only</t>
  </si>
  <si>
    <t>Equity Insurance Brokers (Pvt) Ltd</t>
  </si>
  <si>
    <t>Pflege Insurance Brokers (Pvt) Ltd</t>
  </si>
  <si>
    <t>Placid Insurance Brokers (Pvt) Ltd</t>
  </si>
  <si>
    <t>3DH  Insurance Brokers (Pvt) Ltd</t>
  </si>
  <si>
    <t>Grand Insurance Brokers (Pvt) Ltd</t>
  </si>
  <si>
    <t>Jay  Insurance Brokers and Consultants (Pte) Ltd</t>
  </si>
  <si>
    <t>Esna Insurance Brokers (Pvt) Ltd</t>
  </si>
  <si>
    <t>Eagle Insurance Brokers (Pvt) Ltd</t>
  </si>
  <si>
    <t>Aquiline  Insurance Brokers (Pvt) Ltd</t>
  </si>
  <si>
    <t>My Insurance Brokers (Pvt) Ltd</t>
  </si>
  <si>
    <t>KM Dastur Insurance Brokers (Pvt) Ltd. (Former Lak)</t>
  </si>
  <si>
    <t>Mutual Insurance Brokers (Pvt) Ltd</t>
  </si>
  <si>
    <t>Sungate Insurance Brokers (Pvt) Ltd</t>
  </si>
  <si>
    <t>Rinkoon Lanka  Insurance Brokers (Pvt) Ltd</t>
  </si>
  <si>
    <t>Ceyexxe Insurance Brokers (Pvt) Ltd</t>
  </si>
  <si>
    <t>Guardian Insurance Brokers (Pvt) Ltd</t>
  </si>
  <si>
    <t>Find My Insurance &amp; Reinsu. Brokers (Pvt) Ltd</t>
  </si>
  <si>
    <t>Penfiled Insurance Brokers (Pvt) Ltd</t>
  </si>
  <si>
    <t>Eagle DVRS Insurance &amp; Reinsu. Brokers (Pvt) Ltd</t>
  </si>
  <si>
    <t>DS  Insurance Brokers (Pvt) Ltd</t>
  </si>
  <si>
    <t>Notes:</t>
  </si>
  <si>
    <t>01. The table above presents the Gross Written Premium (GWP) generated through registered Insurance Brokering Companies for the preparation of the IRCSL Annual Report 2023 for the year ended 31st December 2023.
02. Aasian International Insurance Brokers data had not been included in the above table due to non submissions.</t>
  </si>
  <si>
    <t>Table  15</t>
  </si>
  <si>
    <t>Gross Written Premium Generated through Brokering Companies for the the year 2025 -  (Local, Foreign and Reinsurance Business)</t>
  </si>
  <si>
    <t>Table  15.1</t>
  </si>
  <si>
    <t>Gross Written Premium Generated through Brokering Companies for the the year 2024 -  (Local, Foreign and Reinsurance Business)</t>
  </si>
  <si>
    <t>Total Business</t>
  </si>
  <si>
    <t>Table  15.2</t>
  </si>
  <si>
    <t>Gross Written Premium Generated through Brokering Companies for the the year 2023 -  (Local, Foreign and Reinsurance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</si>
</sst>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_(* #,##0.0_);_(* \(#,##0.0\);_(* &quot;-&quot;??_);_(@_)"/>
    <numFmt numFmtId="166" formatCode="0.0%"/>
  </numFmts>
  <fonts count="48" x14ac:knownFonts="1">
    <font>
      <sz val="11"/>
      <color theme="1"/>
      <name val="Calibri"/>
      <family val="2"/>
      <scheme val="minor"/>
    </font>
    <font>
      <sz val="11"/>
      <color theme="1"/>
      <name val="Tahoma"/>
      <family val="2"/>
    </font>
    <font>
      <sz val="11"/>
      <color theme="1"/>
      <name val="Calibri"/>
      <family val="2"/>
      <scheme val="minor"/>
    </font>
    <font>
      <sz val="72"/>
      <color theme="1"/>
      <name val="Times New Roman"/>
      <family val="1"/>
    </font>
    <font>
      <sz val="48"/>
      <color theme="1"/>
      <name val="Times New Roman"/>
      <family val="1"/>
    </font>
    <font>
      <sz val="10"/>
      <color theme="1"/>
      <name val="Tahoma"/>
      <family val="2"/>
    </font>
    <font>
      <b/>
      <sz val="10"/>
      <color theme="0"/>
      <name val="Tahoma"/>
      <family val="2"/>
    </font>
    <font>
      <b/>
      <sz val="10"/>
      <color theme="1"/>
      <name val="Tahoma"/>
      <family val="2"/>
    </font>
    <font>
      <b/>
      <sz val="11"/>
      <color theme="1"/>
      <name val="Tahoma"/>
      <family val="2"/>
    </font>
    <font>
      <sz val="11"/>
      <color theme="1"/>
      <name val="Tahoma"/>
      <family val="2"/>
    </font>
    <font>
      <b/>
      <sz val="10"/>
      <name val="Tahoma"/>
      <family val="2"/>
    </font>
    <font>
      <sz val="10"/>
      <name val="Tahoma"/>
      <family val="2"/>
    </font>
    <font>
      <sz val="10"/>
      <name val="Arial"/>
      <family val="2"/>
    </font>
    <font>
      <sz val="10"/>
      <color rgb="FFFF0000"/>
      <name val="Tahoma"/>
      <family val="2"/>
    </font>
    <font>
      <b/>
      <sz val="11"/>
      <color theme="0"/>
      <name val="Tahoma"/>
      <family val="2"/>
    </font>
    <font>
      <sz val="10"/>
      <color rgb="FF000000"/>
      <name val="Tahoma"/>
      <family val="2"/>
    </font>
    <font>
      <b/>
      <sz val="12"/>
      <color theme="1"/>
      <name val="Calibri"/>
      <family val="2"/>
      <scheme val="minor"/>
    </font>
    <font>
      <b/>
      <sz val="10"/>
      <color rgb="FFFF0000"/>
      <name val="Tahoma"/>
      <family val="2"/>
    </font>
    <font>
      <b/>
      <sz val="10"/>
      <color rgb="FF000000"/>
      <name val="Tahoma"/>
      <family val="2"/>
    </font>
    <font>
      <sz val="9"/>
      <color theme="1"/>
      <name val="Tahoma"/>
      <family val="2"/>
    </font>
    <font>
      <b/>
      <sz val="9"/>
      <color rgb="FFFF0000"/>
      <name val="Tahoma"/>
      <family val="2"/>
    </font>
    <font>
      <b/>
      <sz val="9"/>
      <color rgb="FF000000"/>
      <name val="Tahoma"/>
      <family val="2"/>
    </font>
    <font>
      <sz val="9"/>
      <color rgb="FF000000"/>
      <name val="Tahoma"/>
      <family val="2"/>
    </font>
    <font>
      <sz val="9"/>
      <name val="Tahoma"/>
      <family val="2"/>
    </font>
    <font>
      <b/>
      <sz val="9"/>
      <color theme="1"/>
      <name val="Tahoma"/>
      <family val="2"/>
    </font>
    <font>
      <b/>
      <sz val="11"/>
      <color rgb="FFFF0000"/>
      <name val="Tahoma"/>
      <family val="2"/>
    </font>
    <font>
      <sz val="11"/>
      <color rgb="FFFF0000"/>
      <name val="Tahoma"/>
      <family val="2"/>
    </font>
    <font>
      <b/>
      <sz val="9"/>
      <name val="Tahoma"/>
      <family val="2"/>
    </font>
    <font>
      <b/>
      <sz val="9"/>
      <color theme="0"/>
      <name val="Tahoma"/>
      <family val="2"/>
    </font>
    <font>
      <b/>
      <sz val="11"/>
      <color rgb="FF000000"/>
      <name val="Tahoma"/>
      <family val="2"/>
    </font>
    <font>
      <b/>
      <sz val="12"/>
      <color theme="1"/>
      <name val="Tahoma"/>
      <family val="2"/>
    </font>
    <font>
      <sz val="12"/>
      <color theme="1"/>
      <name val="Tahoma"/>
      <family val="2"/>
    </font>
    <font>
      <b/>
      <sz val="48"/>
      <color theme="1"/>
      <name val="Tahoma"/>
      <family val="2"/>
    </font>
    <font>
      <b/>
      <sz val="65"/>
      <color theme="1"/>
      <name val="Tahoma"/>
      <family val="2"/>
    </font>
    <font>
      <b/>
      <sz val="22"/>
      <color theme="1"/>
      <name val="Tahoma"/>
      <family val="2"/>
    </font>
    <font>
      <sz val="11"/>
      <color rgb="FF000000"/>
      <name val="Tahoma"/>
      <family val="2"/>
    </font>
    <font>
      <i/>
      <sz val="9"/>
      <color rgb="FFFF0000"/>
      <name val="Tahoma"/>
      <family val="2"/>
    </font>
    <font>
      <b/>
      <sz val="11"/>
      <name val="Tahoma"/>
      <family val="2"/>
    </font>
    <font>
      <u/>
      <sz val="11"/>
      <color theme="10"/>
      <name val="Calibri"/>
      <family val="2"/>
      <scheme val="minor"/>
    </font>
    <font>
      <b/>
      <sz val="11"/>
      <color theme="0"/>
      <name val="Tahoma"/>
    </font>
    <font>
      <sz val="10"/>
      <color theme="1"/>
      <name val="Tahoma"/>
    </font>
    <font>
      <b/>
      <sz val="10"/>
      <color theme="0"/>
      <name val="Tahoma"/>
    </font>
    <font>
      <i/>
      <sz val="10"/>
      <color rgb="FFFF0000"/>
      <name val="Tahoma"/>
      <family val="2"/>
    </font>
    <font>
      <sz val="9"/>
      <color rgb="FFFF0000"/>
      <name val="Tahoma"/>
      <family val="2"/>
    </font>
    <font>
      <b/>
      <i/>
      <sz val="10"/>
      <color theme="1"/>
      <name val="Tahoma"/>
      <family val="2"/>
    </font>
    <font>
      <i/>
      <sz val="10"/>
      <color rgb="FF000000"/>
      <name val="Tahoma"/>
    </font>
    <font>
      <i/>
      <sz val="10"/>
      <color theme="1"/>
      <name val="Tahoma"/>
      <family val="2"/>
    </font>
    <font>
      <sz val="11"/>
      <color rgb="FF002060"/>
      <name val="Tahoma"/>
      <family val="2"/>
    </font>
  </fonts>
  <fills count="16">
    <fill>
      <patternFill patternType="none"/>
    </fill>
    <fill>
      <patternFill patternType="gray125"/>
    </fill>
    <fill>
      <patternFill patternType="solid">
        <fgColor theme="6" tint="0.79998168889431442"/>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4" tint="-0.249977111117893"/>
        <bgColor rgb="FF000000"/>
      </patternFill>
    </fill>
    <fill>
      <patternFill patternType="solid">
        <fgColor theme="6" tint="0.79998168889431442"/>
        <bgColor rgb="FF000000"/>
      </patternFill>
    </fill>
    <fill>
      <patternFill patternType="solid">
        <fgColor theme="5" tint="0.59999389629810485"/>
        <bgColor rgb="FF000000"/>
      </patternFill>
    </fill>
    <fill>
      <patternFill patternType="solid">
        <fgColor theme="5" tint="0.39997558519241921"/>
        <bgColor rgb="FF000000"/>
      </patternFill>
    </fill>
    <fill>
      <patternFill patternType="solid">
        <fgColor theme="5" tint="0.39997558519241921"/>
        <bgColor indexed="64"/>
      </patternFill>
    </fill>
    <fill>
      <patternFill patternType="solid">
        <fgColor theme="5" tint="0.79998168889431442"/>
        <bgColor rgb="FF000000"/>
      </patternFill>
    </fill>
    <fill>
      <patternFill patternType="solid">
        <fgColor theme="2" tint="-9.9978637043366805E-2"/>
        <bgColor rgb="FF000000"/>
      </patternFill>
    </fill>
    <fill>
      <patternFill patternType="solid">
        <fgColor theme="8" tint="0.39997558519241921"/>
        <bgColor rgb="FF000000"/>
      </patternFill>
    </fill>
    <fill>
      <patternFill patternType="solid">
        <fgColor theme="5" tint="0.79998168889431442"/>
        <bgColor indexed="64"/>
      </patternFill>
    </fill>
    <fill>
      <patternFill patternType="solid">
        <fgColor theme="7" tint="0.59999389629810485"/>
        <bgColor indexed="64"/>
      </patternFill>
    </fill>
  </fills>
  <borders count="6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top style="medium">
        <color theme="0"/>
      </top>
      <bottom/>
      <diagonal/>
    </border>
    <border>
      <left style="thin">
        <color indexed="64"/>
      </left>
      <right style="thin">
        <color indexed="64"/>
      </right>
      <top style="medium">
        <color theme="0"/>
      </top>
      <bottom style="medium">
        <color theme="0"/>
      </bottom>
      <diagonal/>
    </border>
    <border>
      <left style="thin">
        <color indexed="64"/>
      </left>
      <right style="medium">
        <color theme="0"/>
      </right>
      <top style="medium">
        <color theme="0"/>
      </top>
      <bottom style="medium">
        <color theme="0"/>
      </bottom>
      <diagonal/>
    </border>
    <border>
      <left style="medium">
        <color theme="0"/>
      </left>
      <right style="medium">
        <color theme="0"/>
      </right>
      <top style="thin">
        <color auto="1"/>
      </top>
      <bottom style="thin">
        <color auto="1"/>
      </bottom>
      <diagonal/>
    </border>
    <border>
      <left/>
      <right style="medium">
        <color theme="0"/>
      </right>
      <top/>
      <bottom/>
      <diagonal/>
    </border>
    <border>
      <left/>
      <right style="medium">
        <color theme="0"/>
      </right>
      <top style="medium">
        <color theme="0"/>
      </top>
      <bottom/>
      <diagonal/>
    </border>
    <border>
      <left style="medium">
        <color theme="0"/>
      </left>
      <right/>
      <top/>
      <bottom style="medium">
        <color theme="0"/>
      </bottom>
      <diagonal/>
    </border>
    <border>
      <left/>
      <right style="thin">
        <color theme="0"/>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thin">
        <color auto="1"/>
      </right>
      <top style="medium">
        <color theme="0"/>
      </top>
      <bottom style="medium">
        <color theme="0"/>
      </bottom>
      <diagonal/>
    </border>
    <border>
      <left style="medium">
        <color theme="0"/>
      </left>
      <right/>
      <top/>
      <bottom/>
      <diagonal/>
    </border>
    <border>
      <left/>
      <right style="medium">
        <color theme="0"/>
      </right>
      <top/>
      <bottom style="medium">
        <color theme="0"/>
      </bottom>
      <diagonal/>
    </border>
    <border>
      <left/>
      <right/>
      <top/>
      <bottom style="medium">
        <color theme="0"/>
      </bottom>
      <diagonal/>
    </border>
    <border>
      <left style="medium">
        <color theme="0"/>
      </left>
      <right style="medium">
        <color theme="0"/>
      </right>
      <top style="thin">
        <color indexed="64"/>
      </top>
      <bottom/>
      <diagonal/>
    </border>
    <border>
      <left style="medium">
        <color theme="0"/>
      </left>
      <right style="medium">
        <color theme="0"/>
      </right>
      <top style="thin">
        <color theme="0"/>
      </top>
      <bottom style="medium">
        <color theme="0"/>
      </bottom>
      <diagonal/>
    </border>
    <border>
      <left style="medium">
        <color theme="0"/>
      </left>
      <right style="medium">
        <color theme="0"/>
      </right>
      <top style="thin">
        <color theme="0"/>
      </top>
      <bottom/>
      <diagonal/>
    </border>
    <border>
      <left/>
      <right/>
      <top style="thin">
        <color theme="0"/>
      </top>
      <bottom/>
      <diagonal/>
    </border>
    <border>
      <left/>
      <right style="thin">
        <color indexed="64"/>
      </right>
      <top/>
      <bottom/>
      <diagonal/>
    </border>
    <border>
      <left/>
      <right/>
      <top/>
      <bottom style="thin">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style="medium">
        <color theme="0"/>
      </right>
      <top/>
      <bottom style="thin">
        <color theme="0"/>
      </bottom>
      <diagonal/>
    </border>
    <border>
      <left/>
      <right/>
      <top/>
      <bottom style="thin">
        <color theme="0"/>
      </bottom>
      <diagonal/>
    </border>
    <border>
      <left/>
      <right style="medium">
        <color theme="0"/>
      </right>
      <top/>
      <bottom style="thin">
        <color theme="0"/>
      </bottom>
      <diagonal/>
    </border>
    <border>
      <left style="medium">
        <color theme="0"/>
      </left>
      <right style="medium">
        <color theme="0"/>
      </right>
      <top style="thin">
        <color theme="0"/>
      </top>
      <bottom style="thin">
        <color theme="0"/>
      </bottom>
      <diagonal/>
    </border>
    <border>
      <left/>
      <right/>
      <top style="thin">
        <color theme="0"/>
      </top>
      <bottom style="thin">
        <color theme="0"/>
      </bottom>
      <diagonal/>
    </border>
    <border>
      <left/>
      <right/>
      <top/>
      <bottom style="thin">
        <color theme="1"/>
      </bottom>
      <diagonal/>
    </border>
    <border>
      <left style="medium">
        <color theme="0"/>
      </left>
      <right style="medium">
        <color theme="0"/>
      </right>
      <top/>
      <bottom style="medium">
        <color indexed="64"/>
      </bottom>
      <diagonal/>
    </border>
    <border>
      <left style="thin">
        <color indexed="64"/>
      </left>
      <right style="thin">
        <color indexed="64"/>
      </right>
      <top style="thin">
        <color indexed="64"/>
      </top>
      <bottom style="medium">
        <color indexed="64"/>
      </bottom>
      <diagonal/>
    </border>
    <border>
      <left/>
      <right style="thin">
        <color theme="0"/>
      </right>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theme="0"/>
      </left>
      <right/>
      <top style="thin">
        <color theme="0"/>
      </top>
      <bottom/>
      <diagonal/>
    </border>
    <border>
      <left/>
      <right style="medium">
        <color theme="0"/>
      </right>
      <top style="thin">
        <color theme="0"/>
      </top>
      <bottom/>
      <diagonal/>
    </border>
    <border>
      <left style="medium">
        <color theme="0"/>
      </left>
      <right style="medium">
        <color theme="0"/>
      </right>
      <top/>
      <bottom style="thin">
        <color theme="1" tint="0.499984740745262"/>
      </bottom>
      <diagonal/>
    </border>
    <border>
      <left style="thin">
        <color indexed="64"/>
      </left>
      <right/>
      <top style="thin">
        <color indexed="64"/>
      </top>
      <bottom/>
      <diagonal/>
    </border>
    <border>
      <left style="medium">
        <color theme="0"/>
      </left>
      <right style="medium">
        <color theme="0"/>
      </right>
      <top/>
      <bottom style="thin">
        <color indexed="64"/>
      </bottom>
      <diagonal/>
    </border>
    <border>
      <left style="thin">
        <color indexed="64"/>
      </left>
      <right style="thin">
        <color theme="1" tint="0.499984740745262"/>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rgb="FF000000"/>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rgb="FF000000"/>
      </left>
      <right style="thin">
        <color rgb="FF000000"/>
      </right>
      <top style="thin">
        <color rgb="FF000000"/>
      </top>
      <bottom style="thin">
        <color rgb="FF000000"/>
      </bottom>
      <diagonal/>
    </border>
    <border>
      <left style="medium">
        <color theme="0"/>
      </left>
      <right/>
      <top style="medium">
        <color theme="0"/>
      </top>
      <bottom style="thin">
        <color theme="1" tint="0.499984740745262"/>
      </bottom>
      <diagonal/>
    </border>
    <border>
      <left/>
      <right style="medium">
        <color theme="0"/>
      </right>
      <top style="medium">
        <color theme="0"/>
      </top>
      <bottom style="thin">
        <color theme="1" tint="0.499984740745262"/>
      </bottom>
      <diagonal/>
    </border>
    <border>
      <left style="thin">
        <color indexed="64"/>
      </left>
      <right/>
      <top style="thin">
        <color theme="1" tint="0.499984740745262"/>
      </top>
      <bottom style="thin">
        <color theme="1" tint="0.499984740745262"/>
      </bottom>
      <diagonal/>
    </border>
    <border>
      <left style="medium">
        <color rgb="FF000000"/>
      </left>
      <right style="medium">
        <color rgb="FF000000"/>
      </right>
      <top style="medium">
        <color rgb="FF000000"/>
      </top>
      <bottom style="medium">
        <color rgb="FF000000"/>
      </bottom>
      <diagonal/>
    </border>
  </borders>
  <cellStyleXfs count="11">
    <xf numFmtId="0" fontId="0" fillId="0" borderId="0"/>
    <xf numFmtId="43" fontId="2" fillId="0" borderId="0" applyFont="0" applyFill="0" applyBorder="0" applyAlignment="0" applyProtection="0"/>
    <xf numFmtId="9"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38" fillId="0" borderId="0" applyNumberFormat="0" applyFill="0" applyBorder="0" applyAlignment="0" applyProtection="0"/>
    <xf numFmtId="43" fontId="12" fillId="0" borderId="0" applyFont="0" applyFill="0" applyBorder="0" applyAlignment="0" applyProtection="0"/>
  </cellStyleXfs>
  <cellXfs count="490">
    <xf numFmtId="0" fontId="0" fillId="0" borderId="0" xfId="0"/>
    <xf numFmtId="0" fontId="0" fillId="0" borderId="5" xfId="0" applyBorder="1"/>
    <xf numFmtId="0" fontId="5" fillId="0" borderId="0" xfId="0" applyFont="1"/>
    <xf numFmtId="0" fontId="3" fillId="0" borderId="4" xfId="0" applyFont="1" applyBorder="1" applyAlignment="1">
      <alignment vertical="center" wrapText="1"/>
    </xf>
    <xf numFmtId="0" fontId="3" fillId="0" borderId="0" xfId="0" applyFont="1" applyAlignment="1">
      <alignment vertical="center" wrapText="1"/>
    </xf>
    <xf numFmtId="0" fontId="4" fillId="0" borderId="6" xfId="0" applyFont="1" applyBorder="1" applyAlignment="1">
      <alignment vertical="center"/>
    </xf>
    <xf numFmtId="0" fontId="4" fillId="0" borderId="7" xfId="0" applyFont="1" applyBorder="1" applyAlignment="1">
      <alignment vertical="center"/>
    </xf>
    <xf numFmtId="0" fontId="0" fillId="0" borderId="7" xfId="0" applyBorder="1"/>
    <xf numFmtId="0" fontId="0" fillId="0" borderId="8" xfId="0" applyBorder="1"/>
    <xf numFmtId="0" fontId="16" fillId="5" borderId="20" xfId="0" applyFont="1" applyFill="1" applyBorder="1" applyAlignment="1">
      <alignment horizontal="center"/>
    </xf>
    <xf numFmtId="164" fontId="5" fillId="0" borderId="0" xfId="1" applyNumberFormat="1" applyFont="1"/>
    <xf numFmtId="0" fontId="7" fillId="0" borderId="0" xfId="0" applyFont="1"/>
    <xf numFmtId="164" fontId="13" fillId="0" borderId="0" xfId="1" applyNumberFormat="1" applyFont="1"/>
    <xf numFmtId="0" fontId="13" fillId="0" borderId="0" xfId="0" applyFont="1"/>
    <xf numFmtId="0" fontId="5" fillId="0" borderId="0" xfId="0" applyFont="1" applyAlignment="1">
      <alignment horizontal="center"/>
    </xf>
    <xf numFmtId="0" fontId="19" fillId="0" borderId="0" xfId="0" applyFont="1" applyAlignment="1">
      <alignment horizontal="center"/>
    </xf>
    <xf numFmtId="0" fontId="19" fillId="0" borderId="0" xfId="0" applyFont="1"/>
    <xf numFmtId="0" fontId="25" fillId="0" borderId="0" xfId="0" applyFont="1"/>
    <xf numFmtId="0" fontId="9" fillId="0" borderId="0" xfId="0" applyFont="1"/>
    <xf numFmtId="0" fontId="8" fillId="0" borderId="0" xfId="0" applyFont="1"/>
    <xf numFmtId="0" fontId="26" fillId="0" borderId="0" xfId="0" applyFont="1"/>
    <xf numFmtId="10" fontId="26" fillId="0" borderId="0" xfId="2" applyNumberFormat="1" applyFont="1"/>
    <xf numFmtId="9" fontId="26" fillId="0" borderId="0" xfId="2" applyFont="1"/>
    <xf numFmtId="164" fontId="9" fillId="0" borderId="0" xfId="1" applyNumberFormat="1" applyFont="1"/>
    <xf numFmtId="43" fontId="9" fillId="0" borderId="0" xfId="0" applyNumberFormat="1" applyFont="1"/>
    <xf numFmtId="3" fontId="9" fillId="0" borderId="0" xfId="0" applyNumberFormat="1" applyFont="1"/>
    <xf numFmtId="43" fontId="9" fillId="0" borderId="0" xfId="1" applyFont="1"/>
    <xf numFmtId="0" fontId="6" fillId="6" borderId="10" xfId="0" applyFont="1" applyFill="1" applyBorder="1" applyAlignment="1">
      <alignment horizontal="center" vertical="center" wrapText="1"/>
    </xf>
    <xf numFmtId="164" fontId="5" fillId="2" borderId="0" xfId="1" applyNumberFormat="1" applyFont="1" applyFill="1" applyBorder="1" applyAlignment="1">
      <alignment vertical="center"/>
    </xf>
    <xf numFmtId="1" fontId="5" fillId="2" borderId="20" xfId="0" applyNumberFormat="1" applyFont="1" applyFill="1" applyBorder="1" applyAlignment="1">
      <alignment horizontal="left" vertical="center"/>
    </xf>
    <xf numFmtId="0" fontId="14" fillId="3" borderId="11" xfId="8" applyFont="1" applyFill="1" applyBorder="1" applyAlignment="1">
      <alignment horizontal="center" vertical="center" wrapText="1"/>
    </xf>
    <xf numFmtId="0" fontId="14" fillId="3" borderId="28" xfId="8" applyFont="1" applyFill="1" applyBorder="1" applyAlignment="1">
      <alignment horizontal="center" vertical="center" wrapText="1"/>
    </xf>
    <xf numFmtId="0" fontId="14" fillId="3" borderId="29" xfId="8" applyFont="1" applyFill="1" applyBorder="1" applyAlignment="1">
      <alignment horizontal="center" vertical="center" wrapText="1"/>
    </xf>
    <xf numFmtId="164" fontId="5" fillId="4" borderId="0" xfId="1" applyNumberFormat="1" applyFont="1" applyFill="1" applyBorder="1"/>
    <xf numFmtId="0" fontId="5" fillId="4" borderId="30" xfId="0" applyFont="1" applyFill="1" applyBorder="1"/>
    <xf numFmtId="164" fontId="5" fillId="4" borderId="30" xfId="1" applyNumberFormat="1" applyFont="1" applyFill="1" applyBorder="1"/>
    <xf numFmtId="164" fontId="5" fillId="2" borderId="0" xfId="1" applyNumberFormat="1" applyFont="1" applyFill="1" applyBorder="1"/>
    <xf numFmtId="0" fontId="20" fillId="0" borderId="0" xfId="0" applyFont="1" applyAlignment="1">
      <alignment vertical="top"/>
    </xf>
    <xf numFmtId="0" fontId="24" fillId="0" borderId="0" xfId="0" applyFont="1" applyAlignment="1">
      <alignment vertical="top"/>
    </xf>
    <xf numFmtId="164" fontId="19" fillId="0" borderId="0" xfId="1" applyNumberFormat="1" applyFont="1"/>
    <xf numFmtId="0" fontId="28" fillId="6" borderId="10"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4" fillId="0" borderId="0" xfId="0" applyFont="1"/>
    <xf numFmtId="0" fontId="21" fillId="0" borderId="0" xfId="0" applyFont="1" applyAlignment="1">
      <alignment horizontal="center"/>
    </xf>
    <xf numFmtId="0" fontId="21" fillId="0" borderId="0" xfId="0" applyFont="1" applyAlignment="1">
      <alignment vertical="top" wrapText="1"/>
    </xf>
    <xf numFmtId="164" fontId="27" fillId="0" borderId="0" xfId="1" applyNumberFormat="1" applyFont="1" applyFill="1" applyBorder="1" applyAlignment="1">
      <alignment horizontal="right" vertical="center"/>
    </xf>
    <xf numFmtId="10" fontId="27" fillId="0" borderId="0" xfId="0" applyNumberFormat="1" applyFont="1" applyAlignment="1">
      <alignment horizontal="right" vertical="center"/>
    </xf>
    <xf numFmtId="164" fontId="27" fillId="0" borderId="0" xfId="1" applyNumberFormat="1" applyFont="1" applyFill="1" applyBorder="1"/>
    <xf numFmtId="10" fontId="21" fillId="0" borderId="0" xfId="0" applyNumberFormat="1" applyFont="1"/>
    <xf numFmtId="164" fontId="27" fillId="0" borderId="0" xfId="1" applyNumberFormat="1" applyFont="1" applyFill="1" applyBorder="1" applyAlignment="1">
      <alignment vertical="center"/>
    </xf>
    <xf numFmtId="10" fontId="5" fillId="0" borderId="0" xfId="2" applyNumberFormat="1" applyFont="1"/>
    <xf numFmtId="10" fontId="5" fillId="0" borderId="0" xfId="2" applyNumberFormat="1" applyFont="1" applyAlignment="1">
      <alignment horizontal="center"/>
    </xf>
    <xf numFmtId="0" fontId="5" fillId="2" borderId="17" xfId="0" applyFont="1" applyFill="1" applyBorder="1" applyAlignment="1">
      <alignment horizontal="left" vertical="center" wrapText="1"/>
    </xf>
    <xf numFmtId="164" fontId="9" fillId="2" borderId="0" xfId="1" applyNumberFormat="1" applyFont="1" applyFill="1" applyBorder="1" applyAlignment="1">
      <alignment vertical="center"/>
    </xf>
    <xf numFmtId="0" fontId="25" fillId="0" borderId="0" xfId="0" applyFont="1" applyAlignment="1">
      <alignment vertical="center"/>
    </xf>
    <xf numFmtId="0" fontId="8" fillId="0" borderId="0" xfId="0" applyFont="1" applyAlignment="1">
      <alignment vertical="center"/>
    </xf>
    <xf numFmtId="0" fontId="26" fillId="0" borderId="0" xfId="0" applyFont="1" applyAlignment="1">
      <alignment vertical="center"/>
    </xf>
    <xf numFmtId="10" fontId="26" fillId="0" borderId="0" xfId="2" applyNumberFormat="1" applyFont="1" applyAlignment="1">
      <alignment vertical="center"/>
    </xf>
    <xf numFmtId="0" fontId="9" fillId="0" borderId="0" xfId="0" applyFont="1" applyAlignment="1">
      <alignment vertical="center"/>
    </xf>
    <xf numFmtId="9" fontId="26" fillId="0" borderId="0" xfId="2" applyFont="1" applyAlignment="1">
      <alignment vertical="center"/>
    </xf>
    <xf numFmtId="0" fontId="14"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5" fillId="0" borderId="0" xfId="0" applyFont="1" applyAlignment="1">
      <alignment vertical="center"/>
    </xf>
    <xf numFmtId="164" fontId="5" fillId="0" borderId="0" xfId="1" applyNumberFormat="1" applyFont="1" applyFill="1" applyBorder="1" applyAlignment="1">
      <alignment vertical="center"/>
    </xf>
    <xf numFmtId="164" fontId="5" fillId="0" borderId="0" xfId="0" applyNumberFormat="1" applyFont="1" applyAlignment="1">
      <alignment vertical="center"/>
    </xf>
    <xf numFmtId="9" fontId="5" fillId="0" borderId="0" xfId="2" applyFont="1"/>
    <xf numFmtId="9" fontId="7" fillId="0" borderId="0" xfId="2" applyFont="1" applyAlignment="1">
      <alignment horizontal="center"/>
    </xf>
    <xf numFmtId="9" fontId="7" fillId="0" borderId="0" xfId="2" applyFont="1" applyAlignment="1">
      <alignment horizontal="center" vertical="center"/>
    </xf>
    <xf numFmtId="9" fontId="7" fillId="0" borderId="0" xfId="2" applyFont="1" applyAlignment="1">
      <alignment horizontal="center" vertical="center" wrapText="1"/>
    </xf>
    <xf numFmtId="9" fontId="7" fillId="0" borderId="0" xfId="2" applyFont="1" applyFill="1" applyBorder="1" applyAlignment="1">
      <alignment horizontal="center" vertical="center" wrapText="1"/>
    </xf>
    <xf numFmtId="9" fontId="13" fillId="0" borderId="0" xfId="2" applyFont="1"/>
    <xf numFmtId="0" fontId="30" fillId="0" borderId="0" xfId="0" applyFont="1"/>
    <xf numFmtId="0" fontId="31" fillId="0" borderId="0" xfId="0" applyFont="1"/>
    <xf numFmtId="0" fontId="5" fillId="2" borderId="17" xfId="0" applyFont="1" applyFill="1" applyBorder="1" applyAlignment="1">
      <alignment vertical="center" wrapText="1"/>
    </xf>
    <xf numFmtId="0" fontId="30" fillId="0" borderId="32" xfId="0" applyFont="1" applyBorder="1"/>
    <xf numFmtId="0" fontId="7" fillId="2" borderId="17" xfId="0" applyFont="1" applyFill="1" applyBorder="1" applyAlignment="1">
      <alignment horizontal="left" vertical="center" wrapText="1"/>
    </xf>
    <xf numFmtId="164" fontId="8" fillId="2" borderId="0" xfId="1" applyNumberFormat="1" applyFont="1" applyFill="1" applyBorder="1" applyAlignment="1">
      <alignment vertical="center"/>
    </xf>
    <xf numFmtId="164" fontId="9" fillId="4" borderId="0" xfId="1" applyNumberFormat="1" applyFont="1" applyFill="1" applyBorder="1" applyAlignment="1">
      <alignment vertical="center"/>
    </xf>
    <xf numFmtId="0" fontId="9" fillId="0" borderId="0" xfId="0" applyFont="1" applyAlignment="1">
      <alignment horizontal="center"/>
    </xf>
    <xf numFmtId="0" fontId="14" fillId="3" borderId="19" xfId="0" applyFont="1" applyFill="1" applyBorder="1" applyAlignment="1">
      <alignment vertical="center"/>
    </xf>
    <xf numFmtId="0" fontId="14" fillId="3" borderId="12" xfId="0" applyFont="1" applyFill="1" applyBorder="1" applyAlignment="1">
      <alignment horizontal="center"/>
    </xf>
    <xf numFmtId="0" fontId="14" fillId="3" borderId="35" xfId="0" applyFont="1" applyFill="1" applyBorder="1" applyAlignment="1">
      <alignment horizontal="center" vertical="center"/>
    </xf>
    <xf numFmtId="0" fontId="5" fillId="2" borderId="18" xfId="0" applyFont="1" applyFill="1" applyBorder="1" applyAlignment="1">
      <alignment horizontal="left" vertical="center" wrapText="1"/>
    </xf>
    <xf numFmtId="164" fontId="9" fillId="2" borderId="13" xfId="1" applyNumberFormat="1" applyFont="1" applyFill="1" applyBorder="1" applyAlignment="1">
      <alignment vertical="center"/>
    </xf>
    <xf numFmtId="3" fontId="9" fillId="2" borderId="13" xfId="0" applyNumberFormat="1" applyFont="1" applyFill="1" applyBorder="1" applyAlignment="1">
      <alignment vertical="center"/>
    </xf>
    <xf numFmtId="164" fontId="9" fillId="4" borderId="18" xfId="1" applyNumberFormat="1" applyFont="1" applyFill="1" applyBorder="1" applyAlignment="1">
      <alignment vertical="center"/>
    </xf>
    <xf numFmtId="164" fontId="9" fillId="4" borderId="17" xfId="1" applyNumberFormat="1" applyFont="1" applyFill="1" applyBorder="1" applyAlignment="1">
      <alignment vertical="center"/>
    </xf>
    <xf numFmtId="0" fontId="5" fillId="2" borderId="38" xfId="0" applyFont="1" applyFill="1" applyBorder="1" applyAlignment="1">
      <alignment horizontal="left" vertical="center" wrapText="1"/>
    </xf>
    <xf numFmtId="164" fontId="9" fillId="2" borderId="39" xfId="1" applyNumberFormat="1" applyFont="1" applyFill="1" applyBorder="1" applyAlignment="1">
      <alignment vertical="center"/>
    </xf>
    <xf numFmtId="3" fontId="9" fillId="2" borderId="39" xfId="0" applyNumberFormat="1" applyFont="1" applyFill="1" applyBorder="1" applyAlignment="1">
      <alignment vertical="center"/>
    </xf>
    <xf numFmtId="164" fontId="9" fillId="4" borderId="40" xfId="1" applyNumberFormat="1" applyFont="1" applyFill="1" applyBorder="1" applyAlignment="1">
      <alignment vertical="center"/>
    </xf>
    <xf numFmtId="0" fontId="7" fillId="2" borderId="38" xfId="0" applyFont="1" applyFill="1" applyBorder="1" applyAlignment="1">
      <alignment horizontal="left" vertical="center" wrapText="1"/>
    </xf>
    <xf numFmtId="3" fontId="29" fillId="7" borderId="39" xfId="0" applyNumberFormat="1" applyFont="1" applyFill="1" applyBorder="1" applyAlignment="1">
      <alignment vertical="center"/>
    </xf>
    <xf numFmtId="3" fontId="8" fillId="2" borderId="39" xfId="0" applyNumberFormat="1" applyFont="1" applyFill="1" applyBorder="1" applyAlignment="1">
      <alignment vertical="center"/>
    </xf>
    <xf numFmtId="164" fontId="8" fillId="2" borderId="39" xfId="1" applyNumberFormat="1" applyFont="1" applyFill="1" applyBorder="1" applyAlignment="1">
      <alignment vertical="center"/>
    </xf>
    <xf numFmtId="164" fontId="8" fillId="4" borderId="40" xfId="1" applyNumberFormat="1" applyFont="1" applyFill="1" applyBorder="1" applyAlignment="1">
      <alignment vertical="center"/>
    </xf>
    <xf numFmtId="0" fontId="7" fillId="2" borderId="37" xfId="0" applyFont="1" applyFill="1" applyBorder="1" applyAlignment="1">
      <alignment vertical="center"/>
    </xf>
    <xf numFmtId="43" fontId="8" fillId="2" borderId="26" xfId="1" applyFont="1" applyFill="1" applyBorder="1" applyAlignment="1">
      <alignment vertical="center"/>
    </xf>
    <xf numFmtId="165" fontId="8" fillId="2" borderId="26" xfId="1" applyNumberFormat="1" applyFont="1" applyFill="1" applyBorder="1" applyAlignment="1">
      <alignment vertical="center"/>
    </xf>
    <xf numFmtId="0" fontId="7" fillId="2" borderId="41" xfId="0" applyFont="1" applyFill="1" applyBorder="1" applyAlignment="1">
      <alignment horizontal="left" vertical="center" wrapText="1"/>
    </xf>
    <xf numFmtId="164" fontId="8" fillId="2" borderId="42" xfId="1" applyNumberFormat="1" applyFont="1" applyFill="1" applyBorder="1" applyAlignment="1">
      <alignment vertical="center"/>
    </xf>
    <xf numFmtId="0" fontId="7" fillId="2" borderId="38" xfId="0" applyFont="1" applyFill="1" applyBorder="1" applyAlignment="1">
      <alignment vertical="center" wrapText="1"/>
    </xf>
    <xf numFmtId="3" fontId="8" fillId="4" borderId="39" xfId="0" applyNumberFormat="1" applyFont="1" applyFill="1" applyBorder="1" applyAlignment="1">
      <alignment vertical="center"/>
    </xf>
    <xf numFmtId="0" fontId="35" fillId="14" borderId="39" xfId="0" applyFont="1" applyFill="1" applyBorder="1" applyAlignment="1">
      <alignment horizontal="center" vertical="center"/>
    </xf>
    <xf numFmtId="0" fontId="35" fillId="2" borderId="42" xfId="0" applyFont="1" applyFill="1" applyBorder="1" applyAlignment="1">
      <alignment horizontal="center" vertical="center"/>
    </xf>
    <xf numFmtId="0" fontId="35" fillId="14" borderId="42" xfId="0" applyFont="1" applyFill="1" applyBorder="1" applyAlignment="1">
      <alignment horizontal="center" vertical="center"/>
    </xf>
    <xf numFmtId="0" fontId="20" fillId="0" borderId="0" xfId="0" applyFont="1"/>
    <xf numFmtId="164" fontId="19" fillId="0" borderId="0" xfId="1" applyNumberFormat="1" applyFont="1" applyAlignment="1">
      <alignment horizontal="center"/>
    </xf>
    <xf numFmtId="164" fontId="36" fillId="0" borderId="0" xfId="1" applyNumberFormat="1" applyFont="1"/>
    <xf numFmtId="0" fontId="19" fillId="0" borderId="10" xfId="0" applyFont="1" applyBorder="1"/>
    <xf numFmtId="0" fontId="16" fillId="5" borderId="0" xfId="0" applyFont="1" applyFill="1" applyAlignment="1">
      <alignment horizontal="center"/>
    </xf>
    <xf numFmtId="0" fontId="37" fillId="0" borderId="0" xfId="0" applyFont="1" applyAlignment="1">
      <alignment horizontal="left" vertical="center"/>
    </xf>
    <xf numFmtId="164" fontId="37" fillId="0" borderId="0" xfId="1" applyNumberFormat="1" applyFont="1" applyFill="1" applyBorder="1" applyAlignment="1">
      <alignment horizontal="right" vertical="center"/>
    </xf>
    <xf numFmtId="10" fontId="37" fillId="0" borderId="0" xfId="0" applyNumberFormat="1" applyFont="1" applyAlignment="1">
      <alignment horizontal="right" vertical="center"/>
    </xf>
    <xf numFmtId="0" fontId="8" fillId="0" borderId="32" xfId="0" applyFont="1" applyBorder="1"/>
    <xf numFmtId="0" fontId="9" fillId="0" borderId="32" xfId="0" applyFont="1" applyBorder="1"/>
    <xf numFmtId="0" fontId="19" fillId="0" borderId="32" xfId="0" applyFont="1" applyBorder="1"/>
    <xf numFmtId="164" fontId="19" fillId="0" borderId="32" xfId="1" applyNumberFormat="1" applyFont="1" applyBorder="1"/>
    <xf numFmtId="164" fontId="27" fillId="0" borderId="32" xfId="1" applyNumberFormat="1" applyFont="1" applyFill="1" applyBorder="1"/>
    <xf numFmtId="10" fontId="21" fillId="0" borderId="32" xfId="0" applyNumberFormat="1" applyFont="1" applyBorder="1"/>
    <xf numFmtId="3" fontId="9" fillId="2" borderId="0" xfId="0" applyNumberFormat="1" applyFont="1" applyFill="1" applyAlignment="1">
      <alignment vertical="center"/>
    </xf>
    <xf numFmtId="1" fontId="5" fillId="4" borderId="46" xfId="0" applyNumberFormat="1" applyFont="1" applyFill="1" applyBorder="1" applyAlignment="1">
      <alignment horizontal="left" vertical="center"/>
    </xf>
    <xf numFmtId="164" fontId="5" fillId="4" borderId="7" xfId="1" applyNumberFormat="1" applyFont="1" applyFill="1" applyBorder="1" applyAlignment="1">
      <alignment vertical="center"/>
    </xf>
    <xf numFmtId="0" fontId="5" fillId="4" borderId="0" xfId="0" applyFont="1" applyFill="1"/>
    <xf numFmtId="165" fontId="5" fillId="4" borderId="7" xfId="1" applyNumberFormat="1" applyFont="1" applyFill="1" applyBorder="1" applyAlignment="1">
      <alignment horizontal="right"/>
    </xf>
    <xf numFmtId="0" fontId="5" fillId="2" borderId="0" xfId="0" applyFont="1" applyFill="1"/>
    <xf numFmtId="164" fontId="28" fillId="6" borderId="11" xfId="1" applyNumberFormat="1" applyFont="1" applyFill="1" applyBorder="1" applyAlignment="1">
      <alignment horizontal="center" vertical="center" wrapText="1"/>
    </xf>
    <xf numFmtId="0" fontId="7" fillId="2" borderId="47" xfId="0" applyFont="1" applyFill="1" applyBorder="1" applyAlignment="1">
      <alignment vertical="center" wrapText="1"/>
    </xf>
    <xf numFmtId="0" fontId="6" fillId="6" borderId="11" xfId="0" applyFont="1" applyFill="1" applyBorder="1" applyAlignment="1">
      <alignment horizontal="center" vertical="center" wrapText="1"/>
    </xf>
    <xf numFmtId="164" fontId="23" fillId="11" borderId="47" xfId="1" applyNumberFormat="1" applyFont="1" applyFill="1" applyBorder="1" applyAlignment="1">
      <alignment horizontal="right" vertical="center"/>
    </xf>
    <xf numFmtId="166" fontId="23" fillId="8" borderId="47" xfId="0" applyNumberFormat="1" applyFont="1" applyFill="1" applyBorder="1" applyAlignment="1">
      <alignment horizontal="right" vertical="center"/>
    </xf>
    <xf numFmtId="164" fontId="23" fillId="12" borderId="47" xfId="1" applyNumberFormat="1" applyFont="1" applyFill="1" applyBorder="1" applyAlignment="1">
      <alignment horizontal="right" vertical="center"/>
    </xf>
    <xf numFmtId="0" fontId="21" fillId="7" borderId="47" xfId="0" applyFont="1" applyFill="1" applyBorder="1" applyAlignment="1">
      <alignment horizontal="center"/>
    </xf>
    <xf numFmtId="164" fontId="27" fillId="11" borderId="47" xfId="1" applyNumberFormat="1" applyFont="1" applyFill="1" applyBorder="1" applyAlignment="1">
      <alignment horizontal="right" vertical="center"/>
    </xf>
    <xf numFmtId="166" fontId="27" fillId="11" borderId="47" xfId="0" applyNumberFormat="1" applyFont="1" applyFill="1" applyBorder="1" applyAlignment="1">
      <alignment horizontal="right" vertical="center"/>
    </xf>
    <xf numFmtId="164" fontId="27" fillId="8" borderId="47" xfId="1" applyNumberFormat="1" applyFont="1" applyFill="1" applyBorder="1" applyAlignment="1">
      <alignment horizontal="right" vertical="center"/>
    </xf>
    <xf numFmtId="166" fontId="27" fillId="8" borderId="47" xfId="0" applyNumberFormat="1" applyFont="1" applyFill="1" applyBorder="1" applyAlignment="1">
      <alignment horizontal="right" vertical="center"/>
    </xf>
    <xf numFmtId="164" fontId="27" fillId="12" borderId="47" xfId="1" applyNumberFormat="1" applyFont="1" applyFill="1" applyBorder="1" applyAlignment="1">
      <alignment horizontal="right" vertical="center"/>
    </xf>
    <xf numFmtId="164" fontId="27" fillId="13" borderId="47" xfId="1" applyNumberFormat="1" applyFont="1" applyFill="1" applyBorder="1"/>
    <xf numFmtId="166" fontId="21" fillId="13" borderId="47" xfId="0" applyNumberFormat="1" applyFont="1" applyFill="1" applyBorder="1"/>
    <xf numFmtId="0" fontId="28" fillId="6" borderId="11" xfId="0" applyFont="1" applyFill="1" applyBorder="1" applyAlignment="1">
      <alignment horizontal="center" vertical="center" wrapText="1"/>
    </xf>
    <xf numFmtId="164" fontId="28" fillId="6" borderId="0" xfId="1" applyNumberFormat="1" applyFont="1" applyFill="1" applyBorder="1" applyAlignment="1">
      <alignment horizontal="center" vertical="center" wrapText="1"/>
    </xf>
    <xf numFmtId="0" fontId="22" fillId="7" borderId="47" xfId="0" applyFont="1" applyFill="1" applyBorder="1" applyAlignment="1">
      <alignment horizontal="center" vertical="center"/>
    </xf>
    <xf numFmtId="0" fontId="22" fillId="7" borderId="47" xfId="0" applyFont="1" applyFill="1" applyBorder="1" applyAlignment="1">
      <alignment vertical="center"/>
    </xf>
    <xf numFmtId="166" fontId="22" fillId="9" borderId="47" xfId="0" applyNumberFormat="1" applyFont="1" applyFill="1" applyBorder="1" applyAlignment="1">
      <alignment vertical="center"/>
    </xf>
    <xf numFmtId="0" fontId="22" fillId="7" borderId="47" xfId="0" applyFont="1" applyFill="1" applyBorder="1" applyAlignment="1">
      <alignment vertical="center" wrapText="1"/>
    </xf>
    <xf numFmtId="0" fontId="23" fillId="7" borderId="47" xfId="0" applyFont="1" applyFill="1" applyBorder="1" applyAlignment="1">
      <alignment vertical="center" wrapText="1"/>
    </xf>
    <xf numFmtId="0" fontId="22" fillId="7" borderId="47" xfId="0" applyFont="1" applyFill="1" applyBorder="1" applyAlignment="1">
      <alignment horizontal="left" vertical="center"/>
    </xf>
    <xf numFmtId="0" fontId="22" fillId="7" borderId="47" xfId="0" applyFont="1" applyFill="1" applyBorder="1" applyAlignment="1">
      <alignment horizontal="left" vertical="center" wrapText="1"/>
    </xf>
    <xf numFmtId="0" fontId="19" fillId="2" borderId="47" xfId="0" applyFont="1" applyFill="1" applyBorder="1" applyAlignment="1">
      <alignment horizontal="center"/>
    </xf>
    <xf numFmtId="3" fontId="24" fillId="4" borderId="47" xfId="0" applyNumberFormat="1" applyFont="1" applyFill="1" applyBorder="1"/>
    <xf numFmtId="166" fontId="24" fillId="4" borderId="47" xfId="2" applyNumberFormat="1" applyFont="1" applyFill="1" applyBorder="1"/>
    <xf numFmtId="166" fontId="24" fillId="10" borderId="47" xfId="2" applyNumberFormat="1" applyFont="1" applyFill="1" applyBorder="1"/>
    <xf numFmtId="164" fontId="23" fillId="8" borderId="47" xfId="1" applyNumberFormat="1" applyFont="1" applyFill="1" applyBorder="1" applyAlignment="1">
      <alignment vertical="center"/>
    </xf>
    <xf numFmtId="164" fontId="23" fillId="9" borderId="47" xfId="1" applyNumberFormat="1" applyFont="1" applyFill="1" applyBorder="1" applyAlignment="1">
      <alignment horizontal="right" vertical="center"/>
    </xf>
    <xf numFmtId="164" fontId="22" fillId="9" borderId="47" xfId="1" applyNumberFormat="1" applyFont="1" applyFill="1" applyBorder="1" applyAlignment="1">
      <alignment horizontal="right" vertical="center"/>
    </xf>
    <xf numFmtId="3" fontId="24" fillId="10" borderId="47" xfId="0" applyNumberFormat="1" applyFont="1" applyFill="1" applyBorder="1" applyAlignment="1">
      <alignment horizontal="right"/>
    </xf>
    <xf numFmtId="164" fontId="23" fillId="13" borderId="47" xfId="1" applyNumberFormat="1" applyFont="1" applyFill="1" applyBorder="1" applyAlignment="1">
      <alignment vertical="center"/>
    </xf>
    <xf numFmtId="166" fontId="22" fillId="13" borderId="47" xfId="0" applyNumberFormat="1" applyFont="1" applyFill="1" applyBorder="1" applyAlignment="1">
      <alignment vertical="center"/>
    </xf>
    <xf numFmtId="0" fontId="19" fillId="0" borderId="0" xfId="0" applyFont="1" applyAlignment="1">
      <alignment vertical="center"/>
    </xf>
    <xf numFmtId="164" fontId="19" fillId="0" borderId="0" xfId="0" applyNumberFormat="1" applyFont="1" applyAlignment="1">
      <alignment vertical="center"/>
    </xf>
    <xf numFmtId="3" fontId="19" fillId="0" borderId="0" xfId="0" applyNumberFormat="1" applyFont="1" applyAlignment="1">
      <alignment vertical="center"/>
    </xf>
    <xf numFmtId="0" fontId="15" fillId="7" borderId="47" xfId="0" applyFont="1" applyFill="1" applyBorder="1" applyAlignment="1">
      <alignment horizontal="center" vertical="center"/>
    </xf>
    <xf numFmtId="0" fontId="15" fillId="7" borderId="47" xfId="0" applyFont="1" applyFill="1" applyBorder="1" applyAlignment="1">
      <alignment vertical="center" wrapText="1"/>
    </xf>
    <xf numFmtId="164" fontId="11" fillId="11" borderId="47" xfId="1" applyNumberFormat="1" applyFont="1" applyFill="1" applyBorder="1" applyAlignment="1">
      <alignment horizontal="right" vertical="center"/>
    </xf>
    <xf numFmtId="166" fontId="11" fillId="11" borderId="47" xfId="0" applyNumberFormat="1" applyFont="1" applyFill="1" applyBorder="1" applyAlignment="1">
      <alignment horizontal="right" vertical="center"/>
    </xf>
    <xf numFmtId="164" fontId="11" fillId="8" borderId="47" xfId="1" applyNumberFormat="1" applyFont="1" applyFill="1" applyBorder="1" applyAlignment="1">
      <alignment horizontal="right" vertical="center"/>
    </xf>
    <xf numFmtId="166" fontId="11" fillId="8" borderId="47" xfId="0" applyNumberFormat="1" applyFont="1" applyFill="1" applyBorder="1" applyAlignment="1">
      <alignment horizontal="right" vertical="center"/>
    </xf>
    <xf numFmtId="164" fontId="11" fillId="12" borderId="47" xfId="1" applyNumberFormat="1" applyFont="1" applyFill="1" applyBorder="1" applyAlignment="1">
      <alignment horizontal="right" vertical="center"/>
    </xf>
    <xf numFmtId="164" fontId="11" fillId="13" borderId="47" xfId="1" applyNumberFormat="1" applyFont="1" applyFill="1" applyBorder="1" applyAlignment="1">
      <alignment vertical="center"/>
    </xf>
    <xf numFmtId="166" fontId="15" fillId="13" borderId="47" xfId="0" applyNumberFormat="1" applyFont="1" applyFill="1" applyBorder="1" applyAlignment="1">
      <alignment vertical="center"/>
    </xf>
    <xf numFmtId="3" fontId="5" fillId="0" borderId="0" xfId="0" applyNumberFormat="1" applyFont="1" applyAlignment="1">
      <alignment vertical="center"/>
    </xf>
    <xf numFmtId="164" fontId="10" fillId="11" borderId="47" xfId="1" applyNumberFormat="1" applyFont="1" applyFill="1" applyBorder="1" applyAlignment="1">
      <alignment horizontal="right" vertical="center"/>
    </xf>
    <xf numFmtId="166" fontId="10" fillId="11" borderId="47" xfId="0" applyNumberFormat="1" applyFont="1" applyFill="1" applyBorder="1" applyAlignment="1">
      <alignment horizontal="right" vertical="center"/>
    </xf>
    <xf numFmtId="164" fontId="10" fillId="8" borderId="47" xfId="1" applyNumberFormat="1" applyFont="1" applyFill="1" applyBorder="1" applyAlignment="1">
      <alignment horizontal="right" vertical="center"/>
    </xf>
    <xf numFmtId="166" fontId="10" fillId="8" borderId="47" xfId="0" applyNumberFormat="1" applyFont="1" applyFill="1" applyBorder="1" applyAlignment="1">
      <alignment horizontal="right" vertical="center"/>
    </xf>
    <xf numFmtId="164" fontId="10" fillId="12" borderId="47" xfId="1" applyNumberFormat="1" applyFont="1" applyFill="1" applyBorder="1" applyAlignment="1">
      <alignment horizontal="right" vertical="center"/>
    </xf>
    <xf numFmtId="0" fontId="18" fillId="7" borderId="47" xfId="0" applyFont="1" applyFill="1" applyBorder="1" applyAlignment="1">
      <alignment horizontal="center" vertical="center"/>
    </xf>
    <xf numFmtId="0" fontId="18" fillId="7" borderId="47" xfId="0" applyFont="1" applyFill="1" applyBorder="1" applyAlignment="1">
      <alignment vertical="center" wrapText="1"/>
    </xf>
    <xf numFmtId="164" fontId="10" fillId="13" borderId="47" xfId="1" applyNumberFormat="1" applyFont="1" applyFill="1" applyBorder="1" applyAlignment="1">
      <alignment vertical="center"/>
    </xf>
    <xf numFmtId="166" fontId="18" fillId="13" borderId="47" xfId="0" applyNumberFormat="1" applyFont="1" applyFill="1" applyBorder="1" applyAlignment="1">
      <alignment vertical="center"/>
    </xf>
    <xf numFmtId="164" fontId="6" fillId="6" borderId="11" xfId="1" applyNumberFormat="1" applyFont="1" applyFill="1" applyBorder="1" applyAlignment="1">
      <alignment horizontal="center" vertical="center" wrapText="1"/>
    </xf>
    <xf numFmtId="0" fontId="6" fillId="6" borderId="33" xfId="0" applyFont="1" applyFill="1" applyBorder="1" applyAlignment="1">
      <alignment horizontal="center" vertical="center" wrapText="1"/>
    </xf>
    <xf numFmtId="164" fontId="6" fillId="6" borderId="0" xfId="1" applyNumberFormat="1" applyFont="1" applyFill="1" applyBorder="1" applyAlignment="1">
      <alignment horizontal="center" vertical="center" wrapText="1"/>
    </xf>
    <xf numFmtId="0" fontId="5" fillId="2" borderId="47" xfId="0" applyFont="1" applyFill="1" applyBorder="1" applyAlignment="1">
      <alignment horizontal="center" vertical="center"/>
    </xf>
    <xf numFmtId="0" fontId="11" fillId="7" borderId="47" xfId="0" applyFont="1" applyFill="1" applyBorder="1" applyAlignment="1">
      <alignment vertical="center"/>
    </xf>
    <xf numFmtId="164" fontId="11" fillId="8" borderId="47" xfId="1" applyNumberFormat="1" applyFont="1" applyFill="1" applyBorder="1" applyAlignment="1">
      <alignment vertical="center"/>
    </xf>
    <xf numFmtId="166" fontId="11" fillId="8" borderId="47" xfId="0" applyNumberFormat="1" applyFont="1" applyFill="1" applyBorder="1" applyAlignment="1">
      <alignment vertical="center"/>
    </xf>
    <xf numFmtId="164" fontId="5" fillId="9" borderId="47" xfId="1" applyNumberFormat="1" applyFont="1" applyFill="1" applyBorder="1" applyAlignment="1">
      <alignment vertical="center"/>
    </xf>
    <xf numFmtId="166" fontId="15" fillId="9" borderId="47" xfId="0" applyNumberFormat="1" applyFont="1" applyFill="1" applyBorder="1" applyAlignment="1">
      <alignment vertical="center"/>
    </xf>
    <xf numFmtId="9" fontId="5" fillId="0" borderId="0" xfId="2" applyFont="1" applyAlignment="1">
      <alignment vertical="center"/>
    </xf>
    <xf numFmtId="43" fontId="5" fillId="0" borderId="0" xfId="0" applyNumberFormat="1" applyFont="1" applyAlignment="1">
      <alignment vertical="center"/>
    </xf>
    <xf numFmtId="164" fontId="11" fillId="4" borderId="47" xfId="1" applyNumberFormat="1" applyFont="1" applyFill="1" applyBorder="1" applyAlignment="1">
      <alignment vertical="center"/>
    </xf>
    <xf numFmtId="166" fontId="11" fillId="4" borderId="47" xfId="0" applyNumberFormat="1" applyFont="1" applyFill="1" applyBorder="1" applyAlignment="1">
      <alignment vertical="center"/>
    </xf>
    <xf numFmtId="164" fontId="5" fillId="10" borderId="47" xfId="1" applyNumberFormat="1" applyFont="1" applyFill="1" applyBorder="1" applyAlignment="1">
      <alignment vertical="center"/>
    </xf>
    <xf numFmtId="166" fontId="15" fillId="10" borderId="47" xfId="0" applyNumberFormat="1" applyFont="1" applyFill="1" applyBorder="1" applyAlignment="1">
      <alignment vertical="center"/>
    </xf>
    <xf numFmtId="164" fontId="15" fillId="8" borderId="47" xfId="1" applyNumberFormat="1" applyFont="1" applyFill="1" applyBorder="1" applyAlignment="1">
      <alignment vertical="center"/>
    </xf>
    <xf numFmtId="164" fontId="11" fillId="8" borderId="47" xfId="1" quotePrefix="1" applyNumberFormat="1" applyFont="1" applyFill="1" applyBorder="1" applyAlignment="1">
      <alignment vertical="center"/>
    </xf>
    <xf numFmtId="0" fontId="15" fillId="7" borderId="47" xfId="0" applyFont="1" applyFill="1" applyBorder="1" applyAlignment="1">
      <alignment vertical="center"/>
    </xf>
    <xf numFmtId="9" fontId="7" fillId="0" borderId="0" xfId="2" applyFont="1" applyFill="1" applyBorder="1" applyAlignment="1">
      <alignment vertical="center"/>
    </xf>
    <xf numFmtId="0" fontId="7" fillId="2" borderId="47" xfId="0" applyFont="1" applyFill="1" applyBorder="1" applyAlignment="1">
      <alignment vertical="center"/>
    </xf>
    <xf numFmtId="3" fontId="10" fillId="8" borderId="47" xfId="0" applyNumberFormat="1" applyFont="1" applyFill="1" applyBorder="1" applyAlignment="1">
      <alignment vertical="center"/>
    </xf>
    <xf numFmtId="166" fontId="10" fillId="8" borderId="47" xfId="0" applyNumberFormat="1" applyFont="1" applyFill="1" applyBorder="1" applyAlignment="1">
      <alignment vertical="center"/>
    </xf>
    <xf numFmtId="3" fontId="7" fillId="9" borderId="47" xfId="0" applyNumberFormat="1" applyFont="1" applyFill="1" applyBorder="1" applyAlignment="1">
      <alignment vertical="center"/>
    </xf>
    <xf numFmtId="166" fontId="18" fillId="9" borderId="47" xfId="0" applyNumberFormat="1" applyFont="1" applyFill="1" applyBorder="1" applyAlignment="1">
      <alignment vertical="center"/>
    </xf>
    <xf numFmtId="0" fontId="5" fillId="2" borderId="21" xfId="0" applyFont="1" applyFill="1" applyBorder="1" applyAlignment="1">
      <alignment horizontal="center" vertical="center"/>
    </xf>
    <xf numFmtId="166" fontId="5" fillId="0" borderId="0" xfId="2" applyNumberFormat="1" applyFont="1" applyAlignment="1">
      <alignment vertical="center"/>
    </xf>
    <xf numFmtId="10" fontId="5" fillId="0" borderId="0" xfId="0" applyNumberFormat="1" applyFont="1" applyAlignment="1">
      <alignment vertical="center"/>
    </xf>
    <xf numFmtId="0" fontId="5" fillId="2" borderId="9" xfId="0" applyFont="1" applyFill="1" applyBorder="1" applyAlignment="1">
      <alignment horizontal="center" vertical="center"/>
    </xf>
    <xf numFmtId="0" fontId="5" fillId="2" borderId="45" xfId="0" applyFont="1" applyFill="1" applyBorder="1" applyAlignment="1">
      <alignment horizontal="center" vertical="center"/>
    </xf>
    <xf numFmtId="3" fontId="0" fillId="0" borderId="0" xfId="0" applyNumberFormat="1"/>
    <xf numFmtId="164" fontId="0" fillId="0" borderId="0" xfId="0" applyNumberFormat="1"/>
    <xf numFmtId="0" fontId="8" fillId="0" borderId="0" xfId="0" applyFont="1" applyAlignment="1">
      <alignment horizontal="left"/>
    </xf>
    <xf numFmtId="0" fontId="8" fillId="0" borderId="0" xfId="0" applyFont="1" applyAlignment="1">
      <alignment horizontal="left" vertical="center"/>
    </xf>
    <xf numFmtId="0" fontId="14" fillId="3" borderId="20" xfId="0" applyFont="1" applyFill="1" applyBorder="1" applyAlignment="1">
      <alignment horizontal="center" vertical="center" wrapText="1"/>
    </xf>
    <xf numFmtId="0" fontId="14" fillId="3" borderId="0" xfId="0" applyFont="1" applyFill="1" applyAlignment="1">
      <alignment horizontal="center" vertical="center"/>
    </xf>
    <xf numFmtId="3" fontId="24" fillId="0" borderId="0" xfId="0" applyNumberFormat="1" applyFont="1"/>
    <xf numFmtId="166" fontId="24" fillId="0" borderId="0" xfId="2" applyNumberFormat="1" applyFont="1" applyFill="1" applyBorder="1"/>
    <xf numFmtId="3" fontId="24" fillId="0" borderId="0" xfId="0" applyNumberFormat="1" applyFont="1" applyAlignment="1">
      <alignment horizontal="right"/>
    </xf>
    <xf numFmtId="0" fontId="21" fillId="7" borderId="47" xfId="0" applyFont="1" applyFill="1" applyBorder="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164" fontId="8" fillId="0" borderId="0" xfId="1" applyNumberFormat="1" applyFont="1" applyFill="1" applyBorder="1" applyAlignment="1">
      <alignment vertical="center"/>
    </xf>
    <xf numFmtId="3" fontId="8" fillId="0" borderId="0" xfId="0" applyNumberFormat="1" applyFont="1" applyAlignment="1">
      <alignment vertical="center"/>
    </xf>
    <xf numFmtId="43" fontId="26" fillId="0" borderId="0" xfId="0" applyNumberFormat="1" applyFont="1" applyAlignment="1">
      <alignment vertical="center"/>
    </xf>
    <xf numFmtId="0" fontId="5" fillId="2" borderId="49" xfId="0" applyFont="1" applyFill="1" applyBorder="1" applyAlignment="1">
      <alignment horizontal="left" vertical="center" wrapText="1"/>
    </xf>
    <xf numFmtId="0" fontId="7" fillId="2" borderId="44" xfId="0" applyFont="1" applyFill="1" applyBorder="1" applyAlignment="1">
      <alignment vertical="center" wrapText="1"/>
    </xf>
    <xf numFmtId="165" fontId="9" fillId="2" borderId="48" xfId="1" applyNumberFormat="1" applyFont="1" applyFill="1" applyBorder="1" applyAlignment="1">
      <alignment vertical="center"/>
    </xf>
    <xf numFmtId="165" fontId="9" fillId="2" borderId="30" xfId="1" applyNumberFormat="1" applyFont="1" applyFill="1" applyBorder="1" applyAlignment="1">
      <alignment vertical="center"/>
    </xf>
    <xf numFmtId="165" fontId="9" fillId="4" borderId="30" xfId="1" applyNumberFormat="1" applyFont="1" applyFill="1" applyBorder="1" applyAlignment="1">
      <alignment vertical="center"/>
    </xf>
    <xf numFmtId="165" fontId="9" fillId="2" borderId="0" xfId="1" applyNumberFormat="1" applyFont="1" applyFill="1" applyBorder="1" applyAlignment="1">
      <alignment vertical="center"/>
    </xf>
    <xf numFmtId="165" fontId="9" fillId="4" borderId="0" xfId="1" applyNumberFormat="1" applyFont="1" applyFill="1" applyBorder="1" applyAlignment="1">
      <alignment vertical="center"/>
    </xf>
    <xf numFmtId="165" fontId="8" fillId="2" borderId="7" xfId="1" applyNumberFormat="1" applyFont="1" applyFill="1" applyBorder="1" applyAlignment="1">
      <alignment vertical="center"/>
    </xf>
    <xf numFmtId="165" fontId="8" fillId="4" borderId="7" xfId="1" applyNumberFormat="1" applyFont="1" applyFill="1" applyBorder="1" applyAlignment="1">
      <alignment vertical="center"/>
    </xf>
    <xf numFmtId="164" fontId="26" fillId="0" borderId="0" xfId="1" applyNumberFormat="1" applyFont="1" applyAlignment="1">
      <alignment vertical="center"/>
    </xf>
    <xf numFmtId="164" fontId="9" fillId="0" borderId="0" xfId="1" applyNumberFormat="1" applyFont="1" applyAlignment="1">
      <alignment vertical="center"/>
    </xf>
    <xf numFmtId="43" fontId="26" fillId="0" borderId="0" xfId="1" applyFont="1" applyAlignment="1">
      <alignment vertical="center"/>
    </xf>
    <xf numFmtId="164" fontId="25" fillId="0" borderId="0" xfId="0" applyNumberFormat="1" applyFont="1" applyAlignment="1">
      <alignment vertical="center"/>
    </xf>
    <xf numFmtId="164" fontId="25" fillId="0" borderId="0" xfId="1" applyNumberFormat="1" applyFont="1" applyAlignment="1">
      <alignment vertical="center"/>
    </xf>
    <xf numFmtId="165" fontId="5" fillId="2" borderId="7" xfId="1" applyNumberFormat="1" applyFont="1" applyFill="1" applyBorder="1" applyAlignment="1">
      <alignment horizontal="right"/>
    </xf>
    <xf numFmtId="0" fontId="8" fillId="0" borderId="32" xfId="0" applyFont="1" applyBorder="1" applyAlignment="1">
      <alignment horizontal="left"/>
    </xf>
    <xf numFmtId="164" fontId="26" fillId="0" borderId="0" xfId="2" applyNumberFormat="1" applyFont="1" applyAlignment="1">
      <alignment vertical="center"/>
    </xf>
    <xf numFmtId="164" fontId="26" fillId="0" borderId="0" xfId="0" applyNumberFormat="1" applyFont="1"/>
    <xf numFmtId="164" fontId="9" fillId="0" borderId="0" xfId="0" applyNumberFormat="1" applyFont="1"/>
    <xf numFmtId="164" fontId="5" fillId="0" borderId="0" xfId="2" applyNumberFormat="1" applyFont="1" applyAlignment="1">
      <alignment vertical="center"/>
    </xf>
    <xf numFmtId="0" fontId="14" fillId="3" borderId="11" xfId="0" applyFont="1" applyFill="1" applyBorder="1" applyAlignment="1">
      <alignment horizontal="center" vertical="center"/>
    </xf>
    <xf numFmtId="0" fontId="7" fillId="2" borderId="21" xfId="0" applyFont="1" applyFill="1" applyBorder="1" applyAlignment="1">
      <alignment horizontal="center" vertical="center"/>
    </xf>
    <xf numFmtId="164" fontId="10" fillId="8" borderId="47" xfId="1" applyNumberFormat="1" applyFont="1" applyFill="1" applyBorder="1" applyAlignment="1">
      <alignment vertical="center"/>
    </xf>
    <xf numFmtId="164" fontId="7" fillId="9" borderId="47" xfId="1" applyNumberFormat="1" applyFont="1" applyFill="1" applyBorder="1" applyAlignment="1">
      <alignment vertical="center"/>
    </xf>
    <xf numFmtId="0" fontId="14" fillId="3" borderId="0" xfId="8" applyFont="1" applyFill="1" applyAlignment="1">
      <alignment vertical="center" wrapText="1"/>
    </xf>
    <xf numFmtId="164" fontId="23" fillId="11" borderId="51" xfId="1" applyNumberFormat="1" applyFont="1" applyFill="1" applyBorder="1" applyAlignment="1">
      <alignment horizontal="right" vertical="center"/>
    </xf>
    <xf numFmtId="10" fontId="23" fillId="11" borderId="51" xfId="2" applyNumberFormat="1" applyFont="1" applyFill="1" applyBorder="1" applyAlignment="1">
      <alignment horizontal="right" vertical="center"/>
    </xf>
    <xf numFmtId="164" fontId="27" fillId="11" borderId="53" xfId="1" applyNumberFormat="1" applyFont="1" applyFill="1" applyBorder="1" applyAlignment="1">
      <alignment horizontal="right" vertical="center"/>
    </xf>
    <xf numFmtId="164" fontId="23" fillId="0" borderId="0" xfId="1" applyNumberFormat="1" applyFont="1" applyFill="1" applyBorder="1" applyAlignment="1">
      <alignment horizontal="right" vertical="center"/>
    </xf>
    <xf numFmtId="164" fontId="8" fillId="4" borderId="18" xfId="1" applyNumberFormat="1" applyFont="1" applyFill="1" applyBorder="1" applyAlignment="1">
      <alignment vertical="center"/>
    </xf>
    <xf numFmtId="165" fontId="8" fillId="4" borderId="40" xfId="1" applyNumberFormat="1" applyFont="1" applyFill="1" applyBorder="1" applyAlignment="1">
      <alignment vertical="center"/>
    </xf>
    <xf numFmtId="164" fontId="11" fillId="0" borderId="0" xfId="1" applyNumberFormat="1" applyFont="1" applyFill="1" applyBorder="1" applyAlignment="1">
      <alignment horizontal="right" vertical="center"/>
    </xf>
    <xf numFmtId="10" fontId="11" fillId="8" borderId="47" xfId="2" applyNumberFormat="1" applyFont="1" applyFill="1" applyBorder="1" applyAlignment="1">
      <alignment horizontal="right" vertical="center"/>
    </xf>
    <xf numFmtId="9" fontId="10" fillId="8" borderId="47" xfId="2" applyFont="1" applyFill="1" applyBorder="1" applyAlignment="1">
      <alignment horizontal="right" vertical="center"/>
    </xf>
    <xf numFmtId="164" fontId="5" fillId="4" borderId="0" xfId="1" applyNumberFormat="1" applyFont="1" applyFill="1" applyBorder="1" applyAlignment="1">
      <alignment vertical="center"/>
    </xf>
    <xf numFmtId="1" fontId="5" fillId="0" borderId="0" xfId="0" applyNumberFormat="1" applyFont="1" applyAlignment="1">
      <alignment horizontal="left" vertical="center"/>
    </xf>
    <xf numFmtId="0" fontId="5" fillId="4" borderId="30" xfId="0" applyFont="1" applyFill="1" applyBorder="1" applyAlignment="1">
      <alignment vertical="center"/>
    </xf>
    <xf numFmtId="0" fontId="5" fillId="4" borderId="0" xfId="0" applyFont="1" applyFill="1" applyAlignment="1">
      <alignment vertical="center"/>
    </xf>
    <xf numFmtId="0" fontId="5" fillId="4" borderId="7" xfId="0" applyFont="1" applyFill="1" applyBorder="1" applyAlignment="1">
      <alignment vertical="center"/>
    </xf>
    <xf numFmtId="164" fontId="6" fillId="0" borderId="0" xfId="1" applyNumberFormat="1" applyFont="1" applyFill="1" applyBorder="1" applyAlignment="1">
      <alignment horizontal="center" vertical="center" wrapText="1"/>
    </xf>
    <xf numFmtId="164" fontId="19" fillId="0" borderId="0" xfId="1" applyNumberFormat="1" applyFont="1" applyFill="1" applyBorder="1"/>
    <xf numFmtId="0" fontId="6" fillId="0" borderId="0" xfId="0"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vertical="center" wrapText="1"/>
    </xf>
    <xf numFmtId="10" fontId="23" fillId="0" borderId="0" xfId="2" applyNumberFormat="1" applyFont="1" applyFill="1" applyBorder="1" applyAlignment="1">
      <alignment horizontal="right" vertical="center"/>
    </xf>
    <xf numFmtId="10" fontId="11" fillId="0" borderId="0" xfId="2" applyNumberFormat="1" applyFont="1" applyFill="1" applyBorder="1" applyAlignment="1">
      <alignment horizontal="right" vertical="center"/>
    </xf>
    <xf numFmtId="166" fontId="11" fillId="0" borderId="0" xfId="0" applyNumberFormat="1" applyFont="1" applyAlignment="1">
      <alignment horizontal="right" vertical="center"/>
    </xf>
    <xf numFmtId="0" fontId="5" fillId="0" borderId="0" xfId="0" applyFont="1" applyAlignment="1">
      <alignment horizontal="center" vertical="center"/>
    </xf>
    <xf numFmtId="0" fontId="7" fillId="0" borderId="0" xfId="0" applyFont="1" applyAlignment="1">
      <alignment horizontal="center" vertical="center"/>
    </xf>
    <xf numFmtId="164" fontId="11" fillId="0" borderId="0" xfId="1" applyNumberFormat="1" applyFont="1" applyFill="1" applyBorder="1" applyAlignment="1">
      <alignment vertical="center"/>
    </xf>
    <xf numFmtId="43" fontId="11" fillId="0" borderId="0" xfId="1" applyFont="1" applyFill="1" applyBorder="1" applyAlignment="1">
      <alignment horizontal="right" vertical="center"/>
    </xf>
    <xf numFmtId="164" fontId="10" fillId="0" borderId="0" xfId="1" applyNumberFormat="1" applyFont="1" applyFill="1" applyBorder="1" applyAlignment="1">
      <alignment vertical="center"/>
    </xf>
    <xf numFmtId="9" fontId="10" fillId="0" borderId="0" xfId="0" applyNumberFormat="1" applyFont="1" applyAlignment="1">
      <alignment horizontal="right" vertical="center"/>
    </xf>
    <xf numFmtId="9" fontId="10" fillId="0" borderId="0" xfId="2" applyFont="1" applyFill="1" applyBorder="1" applyAlignment="1">
      <alignment horizontal="right" vertical="center"/>
    </xf>
    <xf numFmtId="164" fontId="10" fillId="0" borderId="0" xfId="1" applyNumberFormat="1" applyFont="1" applyFill="1" applyBorder="1" applyAlignment="1">
      <alignment horizontal="right" vertical="center"/>
    </xf>
    <xf numFmtId="10" fontId="19" fillId="0" borderId="0" xfId="0" applyNumberFormat="1" applyFont="1"/>
    <xf numFmtId="164" fontId="11" fillId="4" borderId="54" xfId="1" applyNumberFormat="1" applyFont="1" applyFill="1" applyBorder="1" applyAlignment="1">
      <alignment horizontal="right" vertical="center"/>
    </xf>
    <xf numFmtId="164" fontId="11" fillId="4" borderId="54" xfId="1" applyNumberFormat="1" applyFont="1" applyFill="1" applyBorder="1" applyAlignment="1">
      <alignment horizontal="right"/>
    </xf>
    <xf numFmtId="164" fontId="11" fillId="4" borderId="21" xfId="1" applyNumberFormat="1" applyFont="1" applyFill="1" applyBorder="1" applyAlignment="1">
      <alignment horizontal="right" vertical="center"/>
    </xf>
    <xf numFmtId="164" fontId="11" fillId="4" borderId="21" xfId="1" applyNumberFormat="1" applyFont="1" applyFill="1" applyBorder="1" applyAlignment="1">
      <alignment horizontal="right"/>
    </xf>
    <xf numFmtId="164" fontId="11" fillId="4" borderId="21" xfId="1" applyNumberFormat="1" applyFont="1" applyFill="1" applyBorder="1" applyAlignment="1">
      <alignment horizontal="right" vertical="top"/>
    </xf>
    <xf numFmtId="164" fontId="11" fillId="4" borderId="9" xfId="1" applyNumberFormat="1" applyFont="1" applyFill="1" applyBorder="1" applyAlignment="1">
      <alignment horizontal="right" vertical="center"/>
    </xf>
    <xf numFmtId="9" fontId="24" fillId="4" borderId="47" xfId="2" applyFont="1" applyFill="1" applyBorder="1"/>
    <xf numFmtId="9" fontId="24" fillId="10" borderId="47" xfId="2" applyFont="1" applyFill="1" applyBorder="1"/>
    <xf numFmtId="164" fontId="11" fillId="15" borderId="54" xfId="1" applyNumberFormat="1" applyFont="1" applyFill="1" applyBorder="1" applyAlignment="1">
      <alignment horizontal="right" vertical="center"/>
    </xf>
    <xf numFmtId="164" fontId="11" fillId="15" borderId="54" xfId="1" applyNumberFormat="1" applyFont="1" applyFill="1" applyBorder="1" applyAlignment="1">
      <alignment horizontal="right"/>
    </xf>
    <xf numFmtId="164" fontId="11" fillId="15" borderId="21" xfId="1" applyNumberFormat="1" applyFont="1" applyFill="1" applyBorder="1" applyAlignment="1">
      <alignment horizontal="right" vertical="center"/>
    </xf>
    <xf numFmtId="164" fontId="11" fillId="15" borderId="21" xfId="1" applyNumberFormat="1" applyFont="1" applyFill="1" applyBorder="1" applyAlignment="1">
      <alignment horizontal="right"/>
    </xf>
    <xf numFmtId="164" fontId="11" fillId="15" borderId="21" xfId="1" applyNumberFormat="1" applyFont="1" applyFill="1" applyBorder="1" applyAlignment="1">
      <alignment horizontal="right" vertical="top"/>
    </xf>
    <xf numFmtId="164" fontId="11" fillId="15" borderId="55" xfId="0" applyNumberFormat="1" applyFont="1" applyFill="1" applyBorder="1"/>
    <xf numFmtId="164" fontId="11" fillId="15" borderId="9" xfId="1" applyNumberFormat="1" applyFont="1" applyFill="1" applyBorder="1" applyAlignment="1">
      <alignment horizontal="right" vertical="center"/>
    </xf>
    <xf numFmtId="164" fontId="7" fillId="15" borderId="21" xfId="0" applyNumberFormat="1" applyFont="1" applyFill="1" applyBorder="1"/>
    <xf numFmtId="10" fontId="11" fillId="15" borderId="54" xfId="2" applyNumberFormat="1" applyFont="1" applyFill="1" applyBorder="1" applyAlignment="1">
      <alignment horizontal="right" vertical="center"/>
    </xf>
    <xf numFmtId="9" fontId="10" fillId="15" borderId="54" xfId="2" applyFont="1" applyFill="1" applyBorder="1" applyAlignment="1">
      <alignment horizontal="right" vertical="center"/>
    </xf>
    <xf numFmtId="9" fontId="27" fillId="11" borderId="21" xfId="2" applyFont="1" applyFill="1" applyBorder="1" applyAlignment="1">
      <alignment horizontal="right" vertical="center"/>
    </xf>
    <xf numFmtId="10" fontId="23" fillId="11" borderId="21" xfId="2" applyNumberFormat="1" applyFont="1" applyFill="1" applyBorder="1" applyAlignment="1">
      <alignment horizontal="right" vertical="center"/>
    </xf>
    <xf numFmtId="164" fontId="27" fillId="13" borderId="47" xfId="1" applyNumberFormat="1" applyFont="1" applyFill="1" applyBorder="1" applyAlignment="1">
      <alignment vertical="center"/>
    </xf>
    <xf numFmtId="9" fontId="21" fillId="13" borderId="47" xfId="0" applyNumberFormat="1" applyFont="1" applyFill="1" applyBorder="1" applyAlignment="1">
      <alignment vertical="center"/>
    </xf>
    <xf numFmtId="9" fontId="27" fillId="11" borderId="53" xfId="2" applyFont="1" applyFill="1" applyBorder="1" applyAlignment="1">
      <alignment horizontal="right" vertical="center"/>
    </xf>
    <xf numFmtId="165" fontId="27" fillId="12" borderId="47" xfId="1" applyNumberFormat="1" applyFont="1" applyFill="1" applyBorder="1" applyAlignment="1">
      <alignment horizontal="right" vertical="center"/>
    </xf>
    <xf numFmtId="43" fontId="5" fillId="0" borderId="0" xfId="2" applyNumberFormat="1" applyFont="1" applyAlignment="1">
      <alignment vertical="center"/>
    </xf>
    <xf numFmtId="0" fontId="19" fillId="0" borderId="56" xfId="0" applyFont="1" applyBorder="1"/>
    <xf numFmtId="0" fontId="15" fillId="7" borderId="47" xfId="0" applyFont="1" applyFill="1" applyBorder="1" applyAlignment="1">
      <alignment horizontal="center" vertical="center" wrapText="1"/>
    </xf>
    <xf numFmtId="0" fontId="18" fillId="7" borderId="47" xfId="0" applyFont="1" applyFill="1" applyBorder="1" applyAlignment="1">
      <alignment horizontal="center" vertical="top" wrapText="1"/>
    </xf>
    <xf numFmtId="0" fontId="14" fillId="3" borderId="12" xfId="8" applyFont="1" applyFill="1" applyBorder="1" applyAlignment="1">
      <alignment horizontal="center" vertical="center" wrapText="1"/>
    </xf>
    <xf numFmtId="0" fontId="14" fillId="3" borderId="48" xfId="8" applyFont="1" applyFill="1" applyBorder="1" applyAlignment="1">
      <alignment horizontal="center" vertical="center" wrapText="1"/>
    </xf>
    <xf numFmtId="164" fontId="5" fillId="0" borderId="0" xfId="0" applyNumberFormat="1" applyFont="1"/>
    <xf numFmtId="164" fontId="5" fillId="0" borderId="0" xfId="1" applyNumberFormat="1" applyFont="1" applyFill="1" applyBorder="1" applyAlignment="1">
      <alignment horizontal="right"/>
    </xf>
    <xf numFmtId="3" fontId="19" fillId="0" borderId="0" xfId="0" applyNumberFormat="1" applyFont="1"/>
    <xf numFmtId="0" fontId="39" fillId="3" borderId="17" xfId="8" applyFont="1" applyFill="1" applyBorder="1" applyAlignment="1">
      <alignment vertical="center" wrapText="1"/>
    </xf>
    <xf numFmtId="0" fontId="40" fillId="4" borderId="7" xfId="0" applyFont="1" applyFill="1" applyBorder="1" applyAlignment="1">
      <alignment vertical="center"/>
    </xf>
    <xf numFmtId="0" fontId="42" fillId="0" borderId="0" xfId="0" applyFont="1" applyAlignment="1">
      <alignment horizontal="left" vertical="top" wrapText="1"/>
    </xf>
    <xf numFmtId="0" fontId="43" fillId="0" borderId="0" xfId="0" applyFont="1"/>
    <xf numFmtId="164" fontId="19" fillId="0" borderId="0" xfId="0" applyNumberFormat="1" applyFont="1"/>
    <xf numFmtId="0" fontId="35" fillId="0" borderId="0" xfId="0" applyFont="1" applyAlignment="1">
      <alignment horizontal="center" vertical="center"/>
    </xf>
    <xf numFmtId="0" fontId="35" fillId="0" borderId="0" xfId="0" applyFont="1" applyAlignment="1">
      <alignment vertical="top"/>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5" fillId="4" borderId="0" xfId="0" applyFont="1" applyFill="1" applyAlignment="1">
      <alignment horizontal="left" vertical="center"/>
    </xf>
    <xf numFmtId="164" fontId="5" fillId="4" borderId="0" xfId="1" applyNumberFormat="1" applyFont="1" applyFill="1" applyBorder="1" applyAlignment="1">
      <alignment horizontal="center" vertical="center"/>
    </xf>
    <xf numFmtId="164" fontId="5" fillId="2" borderId="0" xfId="1" applyNumberFormat="1" applyFont="1" applyFill="1" applyBorder="1" applyAlignment="1">
      <alignment horizontal="center" vertical="center"/>
    </xf>
    <xf numFmtId="9" fontId="5" fillId="2" borderId="0" xfId="1" applyNumberFormat="1" applyFont="1" applyFill="1" applyBorder="1" applyAlignment="1">
      <alignment horizontal="center" vertical="center"/>
    </xf>
    <xf numFmtId="9" fontId="5" fillId="4" borderId="0" xfId="1" applyNumberFormat="1" applyFont="1" applyFill="1" applyBorder="1" applyAlignment="1">
      <alignment horizontal="center" vertical="center"/>
    </xf>
    <xf numFmtId="0" fontId="6" fillId="3" borderId="18"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5" fillId="2" borderId="0" xfId="0" applyFont="1" applyFill="1" applyAlignment="1">
      <alignment horizontal="left" vertical="center"/>
    </xf>
    <xf numFmtId="10" fontId="11" fillId="8" borderId="59" xfId="2" applyNumberFormat="1" applyFont="1" applyFill="1" applyBorder="1" applyAlignment="1">
      <alignment horizontal="right" vertical="center"/>
    </xf>
    <xf numFmtId="164" fontId="11" fillId="8" borderId="60" xfId="1" applyNumberFormat="1" applyFont="1" applyFill="1" applyBorder="1" applyAlignment="1">
      <alignment horizontal="right" vertical="center"/>
    </xf>
    <xf numFmtId="0" fontId="22" fillId="7" borderId="65" xfId="0" applyFont="1" applyFill="1" applyBorder="1" applyAlignment="1">
      <alignment horizontal="center" vertical="center"/>
    </xf>
    <xf numFmtId="0" fontId="22" fillId="7" borderId="65" xfId="0" applyFont="1" applyFill="1" applyBorder="1" applyAlignment="1">
      <alignment vertical="center" wrapText="1"/>
    </xf>
    <xf numFmtId="164" fontId="23" fillId="11" borderId="65" xfId="1" applyNumberFormat="1" applyFont="1" applyFill="1" applyBorder="1" applyAlignment="1">
      <alignment horizontal="right" vertical="center"/>
    </xf>
    <xf numFmtId="166" fontId="23" fillId="11" borderId="65" xfId="0" applyNumberFormat="1" applyFont="1" applyFill="1" applyBorder="1" applyAlignment="1">
      <alignment horizontal="right" vertical="center"/>
    </xf>
    <xf numFmtId="164" fontId="23" fillId="8" borderId="65" xfId="1" applyNumberFormat="1" applyFont="1" applyFill="1" applyBorder="1" applyAlignment="1">
      <alignment horizontal="right" vertical="center"/>
    </xf>
    <xf numFmtId="166" fontId="23" fillId="8" borderId="65" xfId="0" applyNumberFormat="1" applyFont="1" applyFill="1" applyBorder="1" applyAlignment="1">
      <alignment horizontal="right" vertical="center"/>
    </xf>
    <xf numFmtId="164" fontId="23" fillId="12" borderId="65" xfId="1" applyNumberFormat="1" applyFont="1" applyFill="1" applyBorder="1" applyAlignment="1">
      <alignment horizontal="right" vertical="center"/>
    </xf>
    <xf numFmtId="164" fontId="23" fillId="13" borderId="65" xfId="1" applyNumberFormat="1" applyFont="1" applyFill="1" applyBorder="1" applyAlignment="1">
      <alignment vertical="center"/>
    </xf>
    <xf numFmtId="166" fontId="22" fillId="13" borderId="65" xfId="0" applyNumberFormat="1" applyFont="1" applyFill="1" applyBorder="1" applyAlignment="1">
      <alignment vertical="center"/>
    </xf>
    <xf numFmtId="0" fontId="22" fillId="7" borderId="65" xfId="0" applyFont="1" applyFill="1" applyBorder="1" applyAlignment="1">
      <alignment horizontal="left" vertical="center"/>
    </xf>
    <xf numFmtId="0" fontId="23" fillId="7" borderId="65" xfId="0" applyFont="1" applyFill="1" applyBorder="1" applyAlignment="1">
      <alignment vertical="center" wrapText="1"/>
    </xf>
    <xf numFmtId="0" fontId="22" fillId="7" borderId="65" xfId="0" applyFont="1" applyFill="1" applyBorder="1" applyAlignment="1">
      <alignment vertical="center"/>
    </xf>
    <xf numFmtId="0" fontId="24" fillId="2" borderId="65" xfId="0" applyFont="1" applyFill="1" applyBorder="1" applyAlignment="1">
      <alignment horizontal="center"/>
    </xf>
    <xf numFmtId="0" fontId="21" fillId="7" borderId="65" xfId="0" applyFont="1" applyFill="1" applyBorder="1" applyAlignment="1">
      <alignment vertical="center" wrapText="1"/>
    </xf>
    <xf numFmtId="164" fontId="27" fillId="11" borderId="65" xfId="1" applyNumberFormat="1" applyFont="1" applyFill="1" applyBorder="1" applyAlignment="1">
      <alignment horizontal="right" vertical="center"/>
    </xf>
    <xf numFmtId="166" fontId="27" fillId="11" borderId="65" xfId="0" applyNumberFormat="1" applyFont="1" applyFill="1" applyBorder="1" applyAlignment="1">
      <alignment horizontal="right" vertical="center"/>
    </xf>
    <xf numFmtId="3" fontId="27" fillId="8" borderId="65" xfId="0" applyNumberFormat="1" applyFont="1" applyFill="1" applyBorder="1" applyAlignment="1">
      <alignment horizontal="right" vertical="center"/>
    </xf>
    <xf numFmtId="164" fontId="27" fillId="8" borderId="65" xfId="1" applyNumberFormat="1" applyFont="1" applyFill="1" applyBorder="1" applyAlignment="1">
      <alignment horizontal="right" vertical="center"/>
    </xf>
    <xf numFmtId="166" fontId="27" fillId="8" borderId="65" xfId="2" applyNumberFormat="1" applyFont="1" applyFill="1" applyBorder="1" applyAlignment="1">
      <alignment horizontal="right" vertical="center"/>
    </xf>
    <xf numFmtId="164" fontId="27" fillId="12" borderId="65" xfId="1" applyNumberFormat="1" applyFont="1" applyFill="1" applyBorder="1" applyAlignment="1">
      <alignment horizontal="right" vertical="center"/>
    </xf>
    <xf numFmtId="3" fontId="27" fillId="13" borderId="65" xfId="0" applyNumberFormat="1" applyFont="1" applyFill="1" applyBorder="1" applyAlignment="1">
      <alignment vertical="center"/>
    </xf>
    <xf numFmtId="166" fontId="21" fillId="13" borderId="65" xfId="0" applyNumberFormat="1" applyFont="1" applyFill="1" applyBorder="1" applyAlignment="1">
      <alignment vertical="center"/>
    </xf>
    <xf numFmtId="0" fontId="21" fillId="7" borderId="65" xfId="0" applyFont="1" applyFill="1" applyBorder="1" applyAlignment="1">
      <alignment vertical="top" wrapText="1"/>
    </xf>
    <xf numFmtId="3" fontId="27" fillId="13" borderId="65" xfId="0" applyNumberFormat="1" applyFont="1" applyFill="1" applyBorder="1"/>
    <xf numFmtId="166" fontId="21" fillId="13" borderId="65" xfId="0" applyNumberFormat="1" applyFont="1" applyFill="1" applyBorder="1"/>
    <xf numFmtId="0" fontId="39" fillId="3" borderId="0" xfId="8" applyFont="1" applyFill="1" applyAlignment="1">
      <alignment vertical="center" wrapText="1"/>
    </xf>
    <xf numFmtId="0" fontId="44" fillId="0" borderId="0" xfId="0" applyFont="1" applyAlignment="1">
      <alignment horizontal="left"/>
    </xf>
    <xf numFmtId="0" fontId="32" fillId="0" borderId="4" xfId="0" applyFont="1" applyBorder="1" applyAlignment="1">
      <alignment horizontal="center" vertical="center"/>
    </xf>
    <xf numFmtId="0" fontId="32" fillId="0" borderId="0" xfId="0" applyFont="1" applyAlignment="1">
      <alignment horizontal="center" vertical="center"/>
    </xf>
    <xf numFmtId="0" fontId="32" fillId="0" borderId="5" xfId="0" applyFont="1" applyBorder="1" applyAlignment="1">
      <alignment horizontal="center" vertical="center"/>
    </xf>
    <xf numFmtId="0" fontId="34" fillId="0" borderId="4" xfId="0" applyFont="1" applyBorder="1" applyAlignment="1">
      <alignment horizontal="center" vertical="center"/>
    </xf>
    <xf numFmtId="0" fontId="34" fillId="0" borderId="0" xfId="0" applyFont="1" applyAlignment="1">
      <alignment horizontal="center" vertical="center"/>
    </xf>
    <xf numFmtId="0" fontId="34" fillId="0" borderId="5" xfId="0" applyFont="1" applyBorder="1" applyAlignment="1">
      <alignment horizontal="center" vertical="center"/>
    </xf>
    <xf numFmtId="0" fontId="4" fillId="0" borderId="7" xfId="0" applyFont="1" applyBorder="1" applyAlignment="1">
      <alignment horizontal="center" vertical="center"/>
    </xf>
    <xf numFmtId="0" fontId="33"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0" xfId="0" applyFont="1" applyAlignment="1">
      <alignment horizontal="center" vertical="center" wrapText="1"/>
    </xf>
    <xf numFmtId="0" fontId="33" fillId="0" borderId="5" xfId="0" applyFont="1" applyBorder="1" applyAlignment="1">
      <alignment horizontal="center" vertical="center" wrapText="1"/>
    </xf>
    <xf numFmtId="0" fontId="3" fillId="0" borderId="0" xfId="0" applyFont="1" applyAlignment="1">
      <alignment horizontal="center" vertical="center" wrapText="1"/>
    </xf>
    <xf numFmtId="0" fontId="35" fillId="0" borderId="0" xfId="0" applyFont="1" applyAlignment="1">
      <alignment horizontal="left" vertical="center"/>
    </xf>
    <xf numFmtId="0" fontId="35" fillId="14" borderId="39" xfId="0" applyFont="1" applyFill="1" applyBorder="1" applyAlignment="1">
      <alignment horizontal="left" vertical="center" wrapText="1"/>
    </xf>
    <xf numFmtId="0" fontId="35" fillId="2" borderId="42" xfId="0" applyFont="1" applyFill="1" applyBorder="1" applyAlignment="1">
      <alignment horizontal="left" vertical="center" wrapText="1"/>
    </xf>
    <xf numFmtId="0" fontId="14" fillId="3" borderId="0" xfId="0" applyFont="1" applyFill="1" applyAlignment="1">
      <alignment horizontal="left" vertical="top"/>
    </xf>
    <xf numFmtId="0" fontId="35" fillId="14" borderId="42" xfId="0" applyFont="1" applyFill="1" applyBorder="1" applyAlignment="1">
      <alignment horizontal="left" vertical="center" wrapText="1"/>
    </xf>
    <xf numFmtId="0" fontId="35" fillId="0" borderId="0" xfId="0" applyFont="1" applyAlignment="1">
      <alignment horizontal="left" vertical="center" wrapText="1"/>
    </xf>
    <xf numFmtId="0" fontId="5" fillId="2" borderId="11"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8" fillId="0" borderId="32" xfId="0" applyFont="1" applyBorder="1" applyAlignment="1">
      <alignment horizontal="left"/>
    </xf>
    <xf numFmtId="0" fontId="5" fillId="2" borderId="29"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8" fillId="0" borderId="0" xfId="0" applyFont="1" applyAlignment="1">
      <alignment horizontal="left"/>
    </xf>
    <xf numFmtId="0" fontId="6" fillId="6" borderId="33" xfId="0" applyFont="1" applyFill="1" applyBorder="1" applyAlignment="1">
      <alignment horizontal="center" vertical="center"/>
    </xf>
    <xf numFmtId="0" fontId="6" fillId="6" borderId="34" xfId="0" applyFont="1" applyFill="1" applyBorder="1" applyAlignment="1">
      <alignment horizontal="center" vertical="center"/>
    </xf>
    <xf numFmtId="0" fontId="6" fillId="6" borderId="35"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13"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19" xfId="0" applyFont="1" applyFill="1" applyBorder="1" applyAlignment="1">
      <alignment horizontal="center" vertical="center"/>
    </xf>
    <xf numFmtId="0" fontId="6" fillId="6" borderId="26" xfId="0" applyFont="1" applyFill="1" applyBorder="1" applyAlignment="1">
      <alignment horizontal="center" vertical="center"/>
    </xf>
    <xf numFmtId="0" fontId="6" fillId="6" borderId="25" xfId="0" applyFont="1" applyFill="1" applyBorder="1" applyAlignment="1">
      <alignment horizontal="center" vertical="center"/>
    </xf>
    <xf numFmtId="0" fontId="6" fillId="6" borderId="33"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6" fillId="6" borderId="11" xfId="0" applyFont="1" applyFill="1" applyBorder="1" applyAlignment="1">
      <alignment horizontal="center" vertical="center"/>
    </xf>
    <xf numFmtId="0" fontId="6" fillId="6" borderId="36" xfId="0" applyFont="1" applyFill="1" applyBorder="1" applyAlignment="1">
      <alignment horizontal="center" vertical="center"/>
    </xf>
    <xf numFmtId="0" fontId="6" fillId="6" borderId="50" xfId="0" applyFont="1" applyFill="1" applyBorder="1" applyAlignment="1">
      <alignment horizontal="center" vertical="center"/>
    </xf>
    <xf numFmtId="0" fontId="6" fillId="6" borderId="22"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14" xfId="0" applyFont="1" applyFill="1" applyBorder="1" applyAlignment="1">
      <alignment horizontal="center" vertical="center"/>
    </xf>
    <xf numFmtId="0" fontId="6" fillId="6" borderId="15" xfId="0" applyFont="1" applyFill="1" applyBorder="1" applyAlignment="1">
      <alignment horizontal="center" vertical="center"/>
    </xf>
    <xf numFmtId="0" fontId="6" fillId="6" borderId="12"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52" xfId="0" applyFont="1" applyFill="1" applyBorder="1" applyAlignment="1">
      <alignment horizontal="center" vertical="center"/>
    </xf>
    <xf numFmtId="0" fontId="6" fillId="6" borderId="0" xfId="0" applyFont="1" applyFill="1" applyAlignment="1">
      <alignment horizontal="center" vertical="center" wrapText="1"/>
    </xf>
    <xf numFmtId="0" fontId="6" fillId="6" borderId="31"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6" xfId="0" applyFont="1" applyFill="1" applyBorder="1" applyAlignment="1">
      <alignment horizontal="center" vertical="center" wrapText="1"/>
    </xf>
    <xf numFmtId="0" fontId="6" fillId="6" borderId="25" xfId="0" applyFont="1" applyFill="1" applyBorder="1" applyAlignment="1">
      <alignment horizontal="center" vertical="center" wrapText="1"/>
    </xf>
    <xf numFmtId="164" fontId="6" fillId="6" borderId="11" xfId="1" applyNumberFormat="1" applyFont="1" applyFill="1" applyBorder="1" applyAlignment="1">
      <alignment horizontal="center" vertical="center" wrapText="1"/>
    </xf>
    <xf numFmtId="164" fontId="6" fillId="6" borderId="36" xfId="1" applyNumberFormat="1" applyFont="1" applyFill="1" applyBorder="1" applyAlignment="1">
      <alignment horizontal="center" vertical="center" wrapText="1"/>
    </xf>
    <xf numFmtId="164" fontId="6" fillId="6" borderId="37" xfId="1" applyNumberFormat="1" applyFont="1" applyFill="1" applyBorder="1" applyAlignment="1">
      <alignment horizontal="center" vertical="center" wrapText="1"/>
    </xf>
    <xf numFmtId="0" fontId="6" fillId="6" borderId="27" xfId="0" applyFont="1" applyFill="1" applyBorder="1" applyAlignment="1">
      <alignment horizontal="center" vertical="center"/>
    </xf>
    <xf numFmtId="164" fontId="11" fillId="8" borderId="59" xfId="1" applyNumberFormat="1" applyFont="1" applyFill="1" applyBorder="1" applyAlignment="1">
      <alignment horizontal="center" vertical="center"/>
    </xf>
    <xf numFmtId="164" fontId="11" fillId="8" borderId="60" xfId="1" applyNumberFormat="1"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164" fontId="6" fillId="0" borderId="0" xfId="1" applyNumberFormat="1" applyFont="1" applyFill="1" applyBorder="1" applyAlignment="1">
      <alignment horizontal="center" vertical="center" wrapText="1"/>
    </xf>
    <xf numFmtId="0" fontId="8" fillId="0" borderId="56" xfId="0" applyFont="1" applyBorder="1" applyAlignment="1">
      <alignment horizontal="left"/>
    </xf>
    <xf numFmtId="164" fontId="23" fillId="4" borderId="61" xfId="1" applyNumberFormat="1" applyFont="1" applyFill="1" applyBorder="1" applyAlignment="1">
      <alignment horizontal="center" vertical="center"/>
    </xf>
    <xf numFmtId="164" fontId="11" fillId="8" borderId="61" xfId="1" applyNumberFormat="1" applyFont="1" applyFill="1" applyBorder="1" applyAlignment="1">
      <alignment horizontal="center" vertical="center"/>
    </xf>
    <xf numFmtId="164" fontId="10" fillId="8" borderId="57" xfId="1" applyNumberFormat="1" applyFont="1" applyFill="1" applyBorder="1" applyAlignment="1">
      <alignment horizontal="center" vertical="center"/>
    </xf>
    <xf numFmtId="164" fontId="10" fillId="8" borderId="58" xfId="1" applyNumberFormat="1" applyFont="1" applyFill="1" applyBorder="1" applyAlignment="1">
      <alignment horizontal="center" vertical="center"/>
    </xf>
    <xf numFmtId="0" fontId="6" fillId="6" borderId="62" xfId="0" applyFont="1" applyFill="1" applyBorder="1" applyAlignment="1">
      <alignment horizontal="center" vertical="center" wrapText="1"/>
    </xf>
    <xf numFmtId="0" fontId="6" fillId="6" borderId="63" xfId="0" applyFont="1" applyFill="1" applyBorder="1" applyAlignment="1">
      <alignment horizontal="center" vertical="center" wrapText="1"/>
    </xf>
    <xf numFmtId="164" fontId="27" fillId="8" borderId="59" xfId="1" applyNumberFormat="1" applyFont="1" applyFill="1" applyBorder="1" applyAlignment="1">
      <alignment horizontal="center" vertical="center"/>
    </xf>
    <xf numFmtId="164" fontId="27" fillId="8" borderId="60" xfId="1" applyNumberFormat="1" applyFont="1" applyFill="1" applyBorder="1" applyAlignment="1">
      <alignment horizontal="center" vertical="center"/>
    </xf>
    <xf numFmtId="164" fontId="10" fillId="8" borderId="59" xfId="1" applyNumberFormat="1" applyFont="1" applyFill="1" applyBorder="1" applyAlignment="1">
      <alignment horizontal="center" vertical="center"/>
    </xf>
    <xf numFmtId="164" fontId="10" fillId="8" borderId="60" xfId="1" applyNumberFormat="1" applyFont="1" applyFill="1" applyBorder="1" applyAlignment="1">
      <alignment horizontal="center" vertical="center"/>
    </xf>
    <xf numFmtId="0" fontId="14" fillId="3" borderId="33" xfId="8" applyFont="1" applyFill="1" applyBorder="1" applyAlignment="1">
      <alignment horizontal="center" vertical="center" wrapText="1"/>
    </xf>
    <xf numFmtId="0" fontId="14" fillId="3" borderId="34" xfId="8" applyFont="1" applyFill="1" applyBorder="1" applyAlignment="1">
      <alignment horizontal="center" vertical="center" wrapText="1"/>
    </xf>
    <xf numFmtId="0" fontId="14" fillId="3" borderId="35" xfId="8" applyFont="1" applyFill="1" applyBorder="1" applyAlignment="1">
      <alignment horizontal="center" vertical="center" wrapText="1"/>
    </xf>
    <xf numFmtId="0" fontId="14" fillId="3" borderId="22" xfId="0" applyFont="1" applyFill="1" applyBorder="1" applyAlignment="1">
      <alignment horizontal="center" vertical="center"/>
    </xf>
    <xf numFmtId="0" fontId="14" fillId="3" borderId="27" xfId="0" applyFont="1" applyFill="1" applyBorder="1" applyAlignment="1">
      <alignment horizontal="center" vertical="center"/>
    </xf>
    <xf numFmtId="0" fontId="37" fillId="0" borderId="32" xfId="0" applyFont="1" applyBorder="1" applyAlignment="1">
      <alignment horizontal="left" vertical="center"/>
    </xf>
    <xf numFmtId="0" fontId="17" fillId="0" borderId="0" xfId="0" applyFont="1" applyAlignment="1">
      <alignment horizontal="left" vertical="center"/>
    </xf>
    <xf numFmtId="0" fontId="8" fillId="0" borderId="32" xfId="0" applyFont="1" applyBorder="1" applyAlignment="1">
      <alignment horizontal="left" vertical="center"/>
    </xf>
    <xf numFmtId="0" fontId="14" fillId="3" borderId="11" xfId="0" applyFont="1" applyFill="1" applyBorder="1" applyAlignment="1">
      <alignment horizontal="center" vertical="center"/>
    </xf>
    <xf numFmtId="0" fontId="14" fillId="3" borderId="38" xfId="0" applyFont="1" applyFill="1" applyBorder="1" applyAlignment="1">
      <alignment horizontal="center" vertical="center"/>
    </xf>
    <xf numFmtId="0" fontId="14" fillId="3" borderId="36" xfId="0" applyFont="1" applyFill="1" applyBorder="1" applyAlignment="1">
      <alignment horizontal="center" vertical="center"/>
    </xf>
    <xf numFmtId="0" fontId="8" fillId="0" borderId="43" xfId="0" applyFont="1" applyBorder="1" applyAlignment="1">
      <alignment horizontal="left" wrapText="1"/>
    </xf>
    <xf numFmtId="0" fontId="8" fillId="0" borderId="43" xfId="0" applyFont="1" applyBorder="1" applyAlignment="1">
      <alignment horizontal="left"/>
    </xf>
    <xf numFmtId="0" fontId="44" fillId="0" borderId="0" xfId="0" applyFont="1" applyAlignment="1">
      <alignment horizontal="left" vertical="top"/>
    </xf>
    <xf numFmtId="0" fontId="45" fillId="0" borderId="0" xfId="0" applyFont="1" applyAlignment="1">
      <alignment horizontal="left" vertical="top" wrapText="1"/>
    </xf>
    <xf numFmtId="0" fontId="42" fillId="0" borderId="0" xfId="0" applyFont="1" applyAlignment="1">
      <alignment horizontal="left" vertical="top" wrapText="1"/>
    </xf>
    <xf numFmtId="0" fontId="41" fillId="6" borderId="23" xfId="0" applyFont="1" applyFill="1" applyBorder="1" applyAlignment="1">
      <alignment horizontal="center" vertical="center"/>
    </xf>
    <xf numFmtId="0" fontId="46" fillId="0" borderId="0" xfId="0" applyFont="1" applyAlignment="1">
      <alignment horizontal="left" vertical="top" wrapText="1"/>
    </xf>
    <xf numFmtId="0" fontId="28" fillId="6" borderId="12" xfId="0" applyFont="1" applyFill="1" applyBorder="1" applyAlignment="1">
      <alignment horizontal="center" vertical="center" wrapText="1"/>
    </xf>
    <xf numFmtId="0" fontId="28" fillId="6" borderId="18" xfId="0" applyFont="1" applyFill="1" applyBorder="1" applyAlignment="1">
      <alignment horizontal="center" vertical="center" wrapText="1"/>
    </xf>
    <xf numFmtId="0" fontId="28" fillId="6" borderId="24" xfId="0" applyFont="1" applyFill="1" applyBorder="1" applyAlignment="1">
      <alignment horizontal="center" vertical="center" wrapText="1"/>
    </xf>
    <xf numFmtId="0" fontId="28" fillId="6" borderId="17" xfId="0" applyFont="1" applyFill="1" applyBorder="1" applyAlignment="1">
      <alignment horizontal="center" vertical="center" wrapText="1"/>
    </xf>
    <xf numFmtId="0" fontId="28" fillId="6" borderId="19" xfId="0" applyFont="1" applyFill="1" applyBorder="1" applyAlignment="1">
      <alignment horizontal="center" vertical="center" wrapText="1"/>
    </xf>
    <xf numFmtId="0" fontId="28" fillId="6" borderId="25" xfId="0" applyFont="1" applyFill="1" applyBorder="1" applyAlignment="1">
      <alignment horizontal="center" vertical="center" wrapText="1"/>
    </xf>
    <xf numFmtId="0" fontId="28" fillId="6" borderId="0" xfId="0" applyFont="1" applyFill="1" applyAlignment="1">
      <alignment horizontal="center" vertical="center" wrapText="1"/>
    </xf>
    <xf numFmtId="164" fontId="28" fillId="6" borderId="11" xfId="1" applyNumberFormat="1" applyFont="1" applyFill="1" applyBorder="1" applyAlignment="1">
      <alignment horizontal="center" vertical="center" wrapText="1"/>
    </xf>
    <xf numFmtId="164" fontId="28" fillId="6" borderId="36" xfId="1" applyNumberFormat="1" applyFont="1" applyFill="1" applyBorder="1" applyAlignment="1">
      <alignment horizontal="center" vertical="center" wrapText="1"/>
    </xf>
    <xf numFmtId="164" fontId="28" fillId="6" borderId="37" xfId="1" applyNumberFormat="1" applyFont="1" applyFill="1" applyBorder="1" applyAlignment="1">
      <alignment horizontal="center" vertical="center" wrapText="1"/>
    </xf>
    <xf numFmtId="0" fontId="28" fillId="6" borderId="13" xfId="0" applyFont="1" applyFill="1" applyBorder="1" applyAlignment="1">
      <alignment horizontal="center" vertical="center" wrapText="1"/>
    </xf>
    <xf numFmtId="0" fontId="28" fillId="6" borderId="11" xfId="0" applyFont="1" applyFill="1" applyBorder="1" applyAlignment="1">
      <alignment horizontal="center" vertical="center"/>
    </xf>
    <xf numFmtId="0" fontId="28" fillId="6" borderId="36" xfId="0" applyFont="1" applyFill="1" applyBorder="1" applyAlignment="1">
      <alignment horizontal="center" vertical="center"/>
    </xf>
    <xf numFmtId="0" fontId="28" fillId="6" borderId="33" xfId="0" applyFont="1" applyFill="1" applyBorder="1" applyAlignment="1">
      <alignment horizontal="center" vertical="center"/>
    </xf>
    <xf numFmtId="0" fontId="28" fillId="6" borderId="34" xfId="0" applyFont="1" applyFill="1" applyBorder="1" applyAlignment="1">
      <alignment horizontal="center" vertical="center"/>
    </xf>
    <xf numFmtId="0" fontId="28" fillId="6" borderId="35" xfId="0" applyFont="1" applyFill="1" applyBorder="1" applyAlignment="1">
      <alignment horizontal="center" vertical="center"/>
    </xf>
    <xf numFmtId="0" fontId="28" fillId="6" borderId="26" xfId="0" applyFont="1" applyFill="1" applyBorder="1" applyAlignment="1">
      <alignment horizontal="center" vertical="center" wrapText="1"/>
    </xf>
    <xf numFmtId="0" fontId="28" fillId="6" borderId="31" xfId="0" applyFont="1" applyFill="1" applyBorder="1" applyAlignment="1">
      <alignment horizontal="center" vertical="center" wrapText="1"/>
    </xf>
    <xf numFmtId="0" fontId="28" fillId="6" borderId="22" xfId="0" applyFont="1" applyFill="1" applyBorder="1" applyAlignment="1">
      <alignment horizontal="center" vertical="center"/>
    </xf>
    <xf numFmtId="0" fontId="28" fillId="6" borderId="16" xfId="0" applyFont="1" applyFill="1" applyBorder="1" applyAlignment="1">
      <alignment horizontal="center" vertical="center"/>
    </xf>
    <xf numFmtId="0" fontId="28" fillId="6" borderId="27" xfId="0" applyFont="1" applyFill="1" applyBorder="1" applyAlignment="1">
      <alignment horizontal="center" vertical="center"/>
    </xf>
    <xf numFmtId="164" fontId="23" fillId="8" borderId="65" xfId="1" applyNumberFormat="1" applyFont="1" applyFill="1" applyBorder="1" applyAlignment="1">
      <alignment horizontal="center" vertical="center"/>
    </xf>
    <xf numFmtId="164" fontId="23" fillId="8" borderId="65" xfId="1" applyNumberFormat="1" applyFont="1" applyFill="1" applyBorder="1" applyAlignment="1">
      <alignment horizontal="center" vertical="center" wrapText="1"/>
    </xf>
    <xf numFmtId="164" fontId="23" fillId="8" borderId="64" xfId="1" applyNumberFormat="1" applyFont="1" applyFill="1" applyBorder="1" applyAlignment="1">
      <alignment horizontal="center" vertical="center"/>
    </xf>
    <xf numFmtId="164" fontId="23" fillId="8" borderId="60" xfId="1" applyNumberFormat="1" applyFont="1" applyFill="1" applyBorder="1" applyAlignment="1">
      <alignment horizontal="center" vertical="center"/>
    </xf>
    <xf numFmtId="164" fontId="27" fillId="8" borderId="64" xfId="1" applyNumberFormat="1" applyFont="1" applyFill="1" applyBorder="1" applyAlignment="1">
      <alignment horizontal="center" vertical="center"/>
    </xf>
    <xf numFmtId="0" fontId="28" fillId="6" borderId="33" xfId="0" applyFont="1" applyFill="1" applyBorder="1" applyAlignment="1">
      <alignment horizontal="center" vertical="center" wrapText="1"/>
    </xf>
    <xf numFmtId="0" fontId="28" fillId="6" borderId="35" xfId="0" applyFont="1" applyFill="1" applyBorder="1" applyAlignment="1">
      <alignment horizontal="center" vertical="center" wrapText="1"/>
    </xf>
    <xf numFmtId="164" fontId="27" fillId="8" borderId="65" xfId="1" applyNumberFormat="1" applyFont="1" applyFill="1" applyBorder="1" applyAlignment="1">
      <alignment horizontal="center" vertical="center"/>
    </xf>
    <xf numFmtId="0" fontId="47" fillId="5" borderId="0" xfId="9" applyFont="1" applyFill="1"/>
    <xf numFmtId="0" fontId="47" fillId="5" borderId="0" xfId="9" applyFont="1" applyFill="1" applyAlignment="1">
      <alignment horizontal="left"/>
    </xf>
    <xf numFmtId="0" fontId="1" fillId="0" borderId="0" xfId="0" applyFont="1"/>
    <xf numFmtId="0" fontId="14" fillId="3" borderId="18" xfId="0" applyFont="1" applyFill="1" applyBorder="1" applyAlignment="1">
      <alignment horizontal="center" vertical="center" wrapText="1"/>
    </xf>
    <xf numFmtId="0" fontId="14" fillId="3" borderId="25" xfId="0" applyFont="1" applyFill="1" applyBorder="1" applyAlignment="1">
      <alignment horizontal="center" vertical="center" wrapText="1"/>
    </xf>
  </cellXfs>
  <cellStyles count="11">
    <cellStyle name="Comma" xfId="1" builtinId="3"/>
    <cellStyle name="Comma 10" xfId="3"/>
    <cellStyle name="Comma 2" xfId="10"/>
    <cellStyle name="Comma 74" xfId="6"/>
    <cellStyle name="Comma 75" xfId="7"/>
    <cellStyle name="Comma 79" xfId="5"/>
    <cellStyle name="Comma 98" xfId="4"/>
    <cellStyle name="Hyperlink" xfId="9" builtinId="8"/>
    <cellStyle name="Normal" xfId="0" builtinId="0"/>
    <cellStyle name="Normal 2" xfId="8"/>
    <cellStyle name="Percent" xfId="2" builtinId="5"/>
  </cellStyles>
  <dxfs count="0"/>
  <tableStyles count="0" defaultTableStyle="TableStyleMedium2" defaultPivotStyle="PivotStyleLight16"/>
  <colors>
    <mruColors>
      <color rgb="FF99CCFF"/>
      <color rgb="FFCCFFFF"/>
      <color rgb="FF33CC33"/>
      <color rgb="FF00CC00"/>
      <color rgb="FF009900"/>
      <color rgb="FF66FF66"/>
      <color rgb="FF2929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'1.GWP'!$C$11</c:f>
              <c:strCache>
                <c:ptCount val="1"/>
                <c:pt idx="0">
                  <c:v>General Insurance Business  - IB</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'1.GWP'!$D$11:$I$11</c:f>
              <c:numCache>
                <c:formatCode>_(* #,##0_);_(* \(#,##0\);_(* "-"??_);_(@_)</c:formatCode>
                <c:ptCount val="5"/>
                <c:pt idx="0">
                  <c:v>28473513</c:v>
                </c:pt>
                <c:pt idx="1">
                  <c:v>34839494.326161996</c:v>
                </c:pt>
                <c:pt idx="2">
                  <c:v>41626820.920645237</c:v>
                </c:pt>
                <c:pt idx="3">
                  <c:v>46593306.169087298</c:v>
                </c:pt>
                <c:pt idx="4">
                  <c:v>54031228</c:v>
                </c:pt>
              </c:numCache>
            </c:numRef>
          </c:val>
          <c:extLst>
            <c:ext xmlns:c16="http://schemas.microsoft.com/office/drawing/2014/chart" uri="{C3380CC4-5D6E-409C-BE32-E72D297353CC}">
              <c16:uniqueId val="{00000000-669D-4E60-A957-3AA36A731061}"/>
            </c:ext>
          </c:extLst>
        </c:ser>
        <c:ser>
          <c:idx val="1"/>
          <c:order val="1"/>
          <c:tx>
            <c:strRef>
              <c:f>'1.GWP'!$C$12</c:f>
              <c:strCache>
                <c:ptCount val="1"/>
                <c:pt idx="0">
                  <c:v>Long Term Insurance Business  - IB</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'1.GWP'!$D$12:$I$12</c:f>
              <c:numCache>
                <c:formatCode>_(* #,##0_);_(* \(#,##0\);_(* "-"??_);_(@_)</c:formatCode>
                <c:ptCount val="5"/>
                <c:pt idx="0" formatCode="#,##0">
                  <c:v>1811907</c:v>
                </c:pt>
                <c:pt idx="1">
                  <c:v>4012608.60384</c:v>
                </c:pt>
                <c:pt idx="2">
                  <c:v>4831853.6740834471</c:v>
                </c:pt>
                <c:pt idx="3">
                  <c:v>4841777.8373683812</c:v>
                </c:pt>
                <c:pt idx="4">
                  <c:v>6416139.3099999996</c:v>
                </c:pt>
              </c:numCache>
            </c:numRef>
          </c:val>
          <c:extLst>
            <c:ext xmlns:c16="http://schemas.microsoft.com/office/drawing/2014/chart" uri="{C3380CC4-5D6E-409C-BE32-E72D297353CC}">
              <c16:uniqueId val="{00000001-669D-4E60-A957-3AA36A731061}"/>
            </c:ext>
          </c:extLst>
        </c:ser>
        <c:dLbls>
          <c:dLblPos val="outEnd"/>
          <c:showLegendKey val="0"/>
          <c:showVal val="1"/>
          <c:showCatName val="0"/>
          <c:showSerName val="0"/>
          <c:showPercent val="0"/>
          <c:showBubbleSize val="0"/>
        </c:dLbls>
        <c:gapWidth val="219"/>
        <c:overlap val="-27"/>
        <c:axId val="404366208"/>
        <c:axId val="404374528"/>
      </c:barChart>
      <c:catAx>
        <c:axId val="404366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4374528"/>
        <c:crosses val="autoZero"/>
        <c:auto val="1"/>
        <c:lblAlgn val="ctr"/>
        <c:lblOffset val="100"/>
        <c:noMultiLvlLbl val="0"/>
      </c:catAx>
      <c:valAx>
        <c:axId val="404374528"/>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436620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'1.GWP'!$C$8</c:f>
              <c:strCache>
                <c:ptCount val="1"/>
                <c:pt idx="0">
                  <c:v> Local General Insurance Business - IB</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'1.GWP'!$D$8:$I$8</c:f>
              <c:numCache>
                <c:formatCode>_(* #,##0_);_(* \(#,##0\);_(* "-"??_);_(@_)</c:formatCode>
                <c:ptCount val="5"/>
                <c:pt idx="0" formatCode="#,##0">
                  <c:v>27469458</c:v>
                </c:pt>
                <c:pt idx="1">
                  <c:v>33096770.807661995</c:v>
                </c:pt>
                <c:pt idx="2">
                  <c:v>40052625.057978988</c:v>
                </c:pt>
                <c:pt idx="3">
                  <c:v>45077878.368087299</c:v>
                </c:pt>
                <c:pt idx="4">
                  <c:v>52446495</c:v>
                </c:pt>
              </c:numCache>
            </c:numRef>
          </c:val>
          <c:extLst>
            <c:ext xmlns:c16="http://schemas.microsoft.com/office/drawing/2014/chart" uri="{C3380CC4-5D6E-409C-BE32-E72D297353CC}">
              <c16:uniqueId val="{00000000-C91A-4191-A430-3DBEDE07E239}"/>
            </c:ext>
          </c:extLst>
        </c:ser>
        <c:ser>
          <c:idx val="1"/>
          <c:order val="1"/>
          <c:tx>
            <c:strRef>
              <c:f>'1.GWP'!$C$16</c:f>
              <c:strCache>
                <c:ptCount val="1"/>
                <c:pt idx="0">
                  <c:v>Total GWP General Insurance Business - IC</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'1.GWP'!$D$16:$I$16</c:f>
              <c:numCache>
                <c:formatCode>_(* #,##0_);_(* \(#,##0\);_(* "-"??_);_(@_)</c:formatCode>
                <c:ptCount val="5"/>
                <c:pt idx="0" formatCode="#,##0">
                  <c:v>108905155.79946949</c:v>
                </c:pt>
                <c:pt idx="1">
                  <c:v>121578930.76603556</c:v>
                </c:pt>
                <c:pt idx="2">
                  <c:v>124533847</c:v>
                </c:pt>
                <c:pt idx="3">
                  <c:v>136477811</c:v>
                </c:pt>
                <c:pt idx="4">
                  <c:v>157596842</c:v>
                </c:pt>
              </c:numCache>
            </c:numRef>
          </c:val>
          <c:extLst>
            <c:ext xmlns:c16="http://schemas.microsoft.com/office/drawing/2014/chart" uri="{C3380CC4-5D6E-409C-BE32-E72D297353CC}">
              <c16:uniqueId val="{00000001-C91A-4191-A430-3DBEDE07E239}"/>
            </c:ext>
          </c:extLst>
        </c:ser>
        <c:dLbls>
          <c:showLegendKey val="0"/>
          <c:showVal val="0"/>
          <c:showCatName val="0"/>
          <c:showSerName val="0"/>
          <c:showPercent val="0"/>
          <c:showBubbleSize val="0"/>
        </c:dLbls>
        <c:gapWidth val="219"/>
        <c:overlap val="-27"/>
        <c:axId val="399967888"/>
        <c:axId val="399968720"/>
      </c:barChart>
      <c:lineChart>
        <c:grouping val="standard"/>
        <c:varyColors val="0"/>
        <c:ser>
          <c:idx val="2"/>
          <c:order val="2"/>
          <c:tx>
            <c:strRef>
              <c:f>{"Brokers' Contribution as a % of Total GWP"}</c:f>
              <c:strCache>
                <c:ptCount val="1"/>
                <c:pt idx="0">
                  <c:v>Brokers' Contribution as a % of Total GWP</c:v>
                </c:pt>
              </c:strCache>
            </c:strRef>
          </c:tx>
          <c:spPr>
            <a:ln w="28575" cap="rnd">
              <a:solidFill>
                <a:schemeClr val="accent3"/>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'1.GWP'!$E$21:$I$21</c:f>
              <c:numCache>
                <c:formatCode>_(* #,##0.0_);_(* \(#,##0.0\);_(* "-"??_);_(@_)</c:formatCode>
                <c:ptCount val="5"/>
                <c:pt idx="0">
                  <c:v>12.539062673788443</c:v>
                </c:pt>
                <c:pt idx="1">
                  <c:v>14.389282307966274</c:v>
                </c:pt>
                <c:pt idx="2">
                  <c:v>16.192921690456231</c:v>
                </c:pt>
                <c:pt idx="3">
                  <c:v>15.582589573959471</c:v>
                </c:pt>
                <c:pt idx="4">
                  <c:v>15.300012144042579</c:v>
                </c:pt>
              </c:numCache>
            </c:numRef>
          </c:val>
          <c:smooth val="0"/>
          <c:extLst>
            <c:ext xmlns:c16="http://schemas.microsoft.com/office/drawing/2014/chart" uri="{C3380CC4-5D6E-409C-BE32-E72D297353CC}">
              <c16:uniqueId val="{00000000-D2C0-445D-AD65-A30F30AD4992}"/>
            </c:ext>
          </c:extLst>
        </c:ser>
        <c:dLbls>
          <c:showLegendKey val="0"/>
          <c:showVal val="0"/>
          <c:showCatName val="0"/>
          <c:showSerName val="0"/>
          <c:showPercent val="0"/>
          <c:showBubbleSize val="0"/>
        </c:dLbls>
        <c:marker val="1"/>
        <c:smooth val="0"/>
        <c:axId val="908524040"/>
        <c:axId val="908508680"/>
      </c:lineChart>
      <c:catAx>
        <c:axId val="399967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9968720"/>
        <c:crosses val="autoZero"/>
        <c:auto val="1"/>
        <c:lblAlgn val="ctr"/>
        <c:lblOffset val="100"/>
        <c:noMultiLvlLbl val="0"/>
      </c:catAx>
      <c:valAx>
        <c:axId val="39996872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9967888"/>
        <c:crosses val="autoZero"/>
        <c:crossBetween val="between"/>
      </c:valAx>
      <c:valAx>
        <c:axId val="908508680"/>
        <c:scaling>
          <c:orientation val="minMax"/>
        </c:scaling>
        <c:delete val="0"/>
        <c:axPos val="r"/>
        <c:numFmt formatCode="_(* #,##0.0_);_(* \(#,##0.0\);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8524040"/>
        <c:crosses val="max"/>
        <c:crossBetween val="between"/>
      </c:valAx>
      <c:catAx>
        <c:axId val="908524040"/>
        <c:scaling>
          <c:orientation val="minMax"/>
        </c:scaling>
        <c:delete val="1"/>
        <c:axPos val="b"/>
        <c:numFmt formatCode="General" sourceLinked="1"/>
        <c:majorTickMark val="out"/>
        <c:minorTickMark val="none"/>
        <c:tickLblPos val="nextTo"/>
        <c:crossAx val="908508680"/>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'1.GWP'!$C$12</c:f>
              <c:strCache>
                <c:ptCount val="1"/>
                <c:pt idx="0">
                  <c:v>Long Term Insurance Business  - IB</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'1.GWP'!$D$12:$I$12</c:f>
              <c:numCache>
                <c:formatCode>_(* #,##0_);_(* \(#,##0\);_(* "-"??_);_(@_)</c:formatCode>
                <c:ptCount val="5"/>
                <c:pt idx="0" formatCode="#,##0">
                  <c:v>1811907</c:v>
                </c:pt>
                <c:pt idx="1">
                  <c:v>4012608.60384</c:v>
                </c:pt>
                <c:pt idx="2">
                  <c:v>4831853.6740834471</c:v>
                </c:pt>
                <c:pt idx="3">
                  <c:v>4841777.8373683812</c:v>
                </c:pt>
                <c:pt idx="4">
                  <c:v>6416139.3099999996</c:v>
                </c:pt>
              </c:numCache>
            </c:numRef>
          </c:val>
          <c:extLst>
            <c:ext xmlns:c16="http://schemas.microsoft.com/office/drawing/2014/chart" uri="{C3380CC4-5D6E-409C-BE32-E72D297353CC}">
              <c16:uniqueId val="{00000000-2D63-4313-84E4-DCF04B7882E3}"/>
            </c:ext>
          </c:extLst>
        </c:ser>
        <c:ser>
          <c:idx val="1"/>
          <c:order val="1"/>
          <c:tx>
            <c:strRef>
              <c:f>'1.GWP'!$C$17</c:f>
              <c:strCache>
                <c:ptCount val="1"/>
                <c:pt idx="0">
                  <c:v>Total GWP Long term Insurance Business - IC</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'1.GWP'!$D$17:$I$17</c:f>
              <c:numCache>
                <c:formatCode>_(* #,##0_);_(* \(#,##0\);_(* "-"??_);_(@_)</c:formatCode>
                <c:ptCount val="5"/>
                <c:pt idx="0" formatCode="#,##0">
                  <c:v>124616007.31912261</c:v>
                </c:pt>
                <c:pt idx="1">
                  <c:v>136317040.81384853</c:v>
                </c:pt>
                <c:pt idx="2">
                  <c:v>152651948.06573179</c:v>
                </c:pt>
                <c:pt idx="3">
                  <c:v>183877518.69999999</c:v>
                </c:pt>
                <c:pt idx="4">
                  <c:v>227125952.69999999</c:v>
                </c:pt>
              </c:numCache>
            </c:numRef>
          </c:val>
          <c:extLst>
            <c:ext xmlns:c16="http://schemas.microsoft.com/office/drawing/2014/chart" uri="{C3380CC4-5D6E-409C-BE32-E72D297353CC}">
              <c16:uniqueId val="{00000001-2D63-4313-84E4-DCF04B7882E3}"/>
            </c:ext>
          </c:extLst>
        </c:ser>
        <c:dLbls>
          <c:dLblPos val="outEnd"/>
          <c:showLegendKey val="0"/>
          <c:showVal val="1"/>
          <c:showCatName val="0"/>
          <c:showSerName val="0"/>
          <c:showPercent val="0"/>
          <c:showBubbleSize val="0"/>
        </c:dLbls>
        <c:gapWidth val="219"/>
        <c:overlap val="-27"/>
        <c:axId val="399971216"/>
        <c:axId val="399960816"/>
      </c:barChart>
      <c:lineChart>
        <c:grouping val="standard"/>
        <c:varyColors val="0"/>
        <c:ser>
          <c:idx val="2"/>
          <c:order val="2"/>
          <c:tx>
            <c:strRef>
              <c:f>{"Brokers' contribution as a % of Long Term GWP"}</c:f>
              <c:strCache>
                <c:ptCount val="1"/>
                <c:pt idx="0">
                  <c:v>Brokers' contribution as a % of Long Term GWP</c:v>
                </c:pt>
              </c:strCache>
            </c:strRef>
          </c:tx>
          <c:spPr>
            <a:ln w="28575" cap="rnd">
              <a:solidFill>
                <a:schemeClr val="accent3"/>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'1.GWP'!$D$6:$I$6</c:f>
              <c:numCache>
                <c:formatCode>General</c:formatCode>
                <c:ptCount val="5"/>
                <c:pt idx="0">
                  <c:v>2021</c:v>
                </c:pt>
                <c:pt idx="1">
                  <c:v>2022</c:v>
                </c:pt>
                <c:pt idx="2">
                  <c:v>2023</c:v>
                </c:pt>
                <c:pt idx="3">
                  <c:v>2024</c:v>
                </c:pt>
                <c:pt idx="4">
                  <c:v>2025</c:v>
                </c:pt>
              </c:numCache>
            </c:numRef>
          </c:cat>
          <c:val>
            <c:numRef>
              <c:f>'1.GWP'!$E$20:$I$20</c:f>
              <c:numCache>
                <c:formatCode>_(* #,##0.0_);_(* \(#,##0.0\);_(* "-"??_);_(@_)</c:formatCode>
                <c:ptCount val="5"/>
                <c:pt idx="0">
                  <c:v>1.4539921788378134</c:v>
                </c:pt>
                <c:pt idx="1">
                  <c:v>2.9435854680263547</c:v>
                </c:pt>
                <c:pt idx="2">
                  <c:v>3.1652748198161578</c:v>
                </c:pt>
                <c:pt idx="3">
                  <c:v>2.6331537817126209</c:v>
                </c:pt>
                <c:pt idx="4">
                  <c:v>2.8249256563272525</c:v>
                </c:pt>
              </c:numCache>
            </c:numRef>
          </c:val>
          <c:smooth val="0"/>
          <c:extLst>
            <c:ext xmlns:c16="http://schemas.microsoft.com/office/drawing/2014/chart" uri="{C3380CC4-5D6E-409C-BE32-E72D297353CC}">
              <c16:uniqueId val="{00000000-0CAB-4A70-8736-C1584C14AAA6}"/>
            </c:ext>
          </c:extLst>
        </c:ser>
        <c:dLbls>
          <c:showLegendKey val="0"/>
          <c:showVal val="0"/>
          <c:showCatName val="0"/>
          <c:showSerName val="0"/>
          <c:showPercent val="0"/>
          <c:showBubbleSize val="0"/>
        </c:dLbls>
        <c:marker val="1"/>
        <c:smooth val="0"/>
        <c:axId val="174370823"/>
        <c:axId val="174355463"/>
      </c:lineChart>
      <c:catAx>
        <c:axId val="399971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9960816"/>
        <c:crosses val="autoZero"/>
        <c:auto val="1"/>
        <c:lblAlgn val="ctr"/>
        <c:lblOffset val="100"/>
        <c:noMultiLvlLbl val="0"/>
      </c:catAx>
      <c:valAx>
        <c:axId val="39996081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9971216"/>
        <c:crosses val="autoZero"/>
        <c:crossBetween val="between"/>
      </c:valAx>
      <c:valAx>
        <c:axId val="174355463"/>
        <c:scaling>
          <c:orientation val="minMax"/>
        </c:scaling>
        <c:delete val="0"/>
        <c:axPos val="r"/>
        <c:numFmt formatCode="_(* #,##0.0_);_(* \(#,##0.0\);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4370823"/>
        <c:crosses val="max"/>
        <c:crossBetween val="between"/>
      </c:valAx>
      <c:catAx>
        <c:axId val="174370823"/>
        <c:scaling>
          <c:orientation val="minMax"/>
        </c:scaling>
        <c:delete val="1"/>
        <c:axPos val="b"/>
        <c:numFmt formatCode="General" sourceLinked="1"/>
        <c:majorTickMark val="out"/>
        <c:minorTickMark val="none"/>
        <c:tickLblPos val="nextTo"/>
        <c:crossAx val="17435546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732228401519738E-2"/>
          <c:y val="9.9255583126550875E-2"/>
          <c:w val="0.88944725877796749"/>
          <c:h val="0.77371550640537179"/>
        </c:manualLayout>
      </c:layout>
      <c:barChart>
        <c:barDir val="col"/>
        <c:grouping val="clustered"/>
        <c:varyColors val="0"/>
        <c:ser>
          <c:idx val="0"/>
          <c:order val="0"/>
          <c:tx>
            <c:strRef>
              <c:f>'4.Class Wise GWP'!$B$8</c:f>
              <c:strCache>
                <c:ptCount val="1"/>
                <c:pt idx="0">
                  <c:v>2024</c:v>
                </c:pt>
              </c:strCache>
            </c:strRef>
          </c:tx>
          <c:spPr>
            <a:solidFill>
              <a:schemeClr val="accent1"/>
            </a:solidFill>
            <a:ln>
              <a:noFill/>
            </a:ln>
            <a:effectLst/>
          </c:spPr>
          <c:invertIfNegative val="0"/>
          <c:dLbls>
            <c:dLbl>
              <c:idx val="2"/>
              <c:layout>
                <c:manualLayout>
                  <c:x val="-1.6317016317016316E-2"/>
                  <c:y val="1.0109248165177166E-1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733-47F4-B871-AB219A68F0A0}"/>
                </c:ext>
              </c:extLst>
            </c:dLbl>
            <c:dLbl>
              <c:idx val="3"/>
              <c:layout>
                <c:manualLayout>
                  <c:x val="-4.6652670865407041E-3"/>
                  <c:y val="-4.4123036215520552E-1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F73D-4040-B432-D0D7B3EB7784}"/>
                </c:ext>
              </c:extLst>
            </c:dLbl>
            <c:dLbl>
              <c:idx val="5"/>
              <c:layout>
                <c:manualLayout>
                  <c:x val="-1.5151515151515322E-2"/>
                  <c:y val="1.10283981251723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9733-47F4-B871-AB219A68F0A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'4.Class Wise GWP'!$C$6:$H$6</c:f>
              <c:strCache>
                <c:ptCount val="6"/>
                <c:pt idx="0">
                  <c:v>Long Term Insurance</c:v>
                </c:pt>
                <c:pt idx="1">
                  <c:v>Fire </c:v>
                </c:pt>
                <c:pt idx="2">
                  <c:v>Marine </c:v>
                </c:pt>
                <c:pt idx="3">
                  <c:v>Motor </c:v>
                </c:pt>
                <c:pt idx="4">
                  <c:v>Heath </c:v>
                </c:pt>
                <c:pt idx="5">
                  <c:v>Miscellaneous </c:v>
                </c:pt>
              </c:strCache>
            </c:strRef>
          </c:cat>
          <c:val>
            <c:numRef>
              <c:f>'4.Class Wise GWP'!$C$8:$H$8</c:f>
              <c:numCache>
                <c:formatCode>_(* #,##0_);_(* \(#,##0\);_(* "-"??_);_(@_)</c:formatCode>
                <c:ptCount val="6"/>
                <c:pt idx="0">
                  <c:v>4841778.1900000004</c:v>
                </c:pt>
                <c:pt idx="1">
                  <c:v>12584551.738545099</c:v>
                </c:pt>
                <c:pt idx="2">
                  <c:v>1509232.8054229601</c:v>
                </c:pt>
                <c:pt idx="3">
                  <c:v>19427805.789227199</c:v>
                </c:pt>
                <c:pt idx="4">
                  <c:v>6240981.3980035102</c:v>
                </c:pt>
                <c:pt idx="5">
                  <c:v>5315309.4463045299</c:v>
                </c:pt>
              </c:numCache>
            </c:numRef>
          </c:val>
          <c:extLst>
            <c:ext xmlns:c16="http://schemas.microsoft.com/office/drawing/2014/chart" uri="{C3380CC4-5D6E-409C-BE32-E72D297353CC}">
              <c16:uniqueId val="{00000000-277D-4256-BCBB-4687C556178E}"/>
            </c:ext>
          </c:extLst>
        </c:ser>
        <c:ser>
          <c:idx val="1"/>
          <c:order val="1"/>
          <c:tx>
            <c:strRef>
              <c:f>'4.Class Wise GWP'!$B$9</c:f>
              <c:strCache>
                <c:ptCount val="1"/>
                <c:pt idx="0">
                  <c:v>2025</c:v>
                </c:pt>
              </c:strCache>
            </c:strRef>
          </c:tx>
          <c:spPr>
            <a:solidFill>
              <a:schemeClr val="accent2"/>
            </a:solidFill>
            <a:ln>
              <a:noFill/>
            </a:ln>
            <a:effectLst/>
          </c:spPr>
          <c:invertIfNegative val="0"/>
          <c:dLbls>
            <c:dLbl>
              <c:idx val="1"/>
              <c:layout>
                <c:manualLayout>
                  <c:x val="1.4391132429533873E-3"/>
                  <c:y val="-4.633338814101833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6D0-4E74-8293-08F0F344F579}"/>
                </c:ext>
              </c:extLst>
            </c:dLbl>
            <c:dLbl>
              <c:idx val="2"/>
              <c:layout>
                <c:manualLayout>
                  <c:x val="1.3986013986013901E-2"/>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733-47F4-B871-AB219A68F0A0}"/>
                </c:ext>
              </c:extLst>
            </c:dLbl>
            <c:dLbl>
              <c:idx val="4"/>
              <c:layout>
                <c:manualLayout>
                  <c:x val="8.0949811117106522E-3"/>
                  <c:y val="-2.918642831083555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6D0-4E74-8293-08F0F344F579}"/>
                </c:ext>
              </c:extLst>
            </c:dLbl>
            <c:dLbl>
              <c:idx val="5"/>
              <c:layout>
                <c:manualLayout>
                  <c:x val="6.9930069930068221E-3"/>
                  <c:y val="0"/>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9733-47F4-B871-AB219A68F0A0}"/>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'4.Class Wise GWP'!$C$6:$H$6</c:f>
              <c:strCache>
                <c:ptCount val="6"/>
                <c:pt idx="0">
                  <c:v>Long Term Insurance</c:v>
                </c:pt>
                <c:pt idx="1">
                  <c:v>Fire </c:v>
                </c:pt>
                <c:pt idx="2">
                  <c:v>Marine </c:v>
                </c:pt>
                <c:pt idx="3">
                  <c:v>Motor </c:v>
                </c:pt>
                <c:pt idx="4">
                  <c:v>Heath </c:v>
                </c:pt>
                <c:pt idx="5">
                  <c:v>Miscellaneous </c:v>
                </c:pt>
              </c:strCache>
            </c:strRef>
          </c:cat>
          <c:val>
            <c:numRef>
              <c:f>'4.Class Wise GWP'!$C$9:$H$9</c:f>
              <c:numCache>
                <c:formatCode>_(* #,##0_);_(* \(#,##0\);_(* "-"??_);_(@_)</c:formatCode>
                <c:ptCount val="6"/>
                <c:pt idx="0">
                  <c:v>6416139.3099999996</c:v>
                </c:pt>
                <c:pt idx="1">
                  <c:v>12548951.82</c:v>
                </c:pt>
                <c:pt idx="2">
                  <c:v>1888136.8</c:v>
                </c:pt>
                <c:pt idx="3">
                  <c:v>25691958.98</c:v>
                </c:pt>
                <c:pt idx="4">
                  <c:v>6684307.1900000004</c:v>
                </c:pt>
                <c:pt idx="5">
                  <c:v>5633140.1600000001</c:v>
                </c:pt>
              </c:numCache>
            </c:numRef>
          </c:val>
          <c:extLst>
            <c:ext xmlns:c16="http://schemas.microsoft.com/office/drawing/2014/chart" uri="{C3380CC4-5D6E-409C-BE32-E72D297353CC}">
              <c16:uniqueId val="{00000001-277D-4256-BCBB-4687C556178E}"/>
            </c:ext>
          </c:extLst>
        </c:ser>
        <c:dLbls>
          <c:showLegendKey val="0"/>
          <c:showVal val="0"/>
          <c:showCatName val="0"/>
          <c:showSerName val="0"/>
          <c:showPercent val="0"/>
          <c:showBubbleSize val="0"/>
        </c:dLbls>
        <c:gapWidth val="219"/>
        <c:overlap val="-27"/>
        <c:axId val="2038027952"/>
        <c:axId val="2038030448"/>
      </c:barChart>
      <c:catAx>
        <c:axId val="2038027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8030448"/>
        <c:crosses val="autoZero"/>
        <c:auto val="1"/>
        <c:lblAlgn val="ctr"/>
        <c:lblOffset val="100"/>
        <c:noMultiLvlLbl val="0"/>
      </c:catAx>
      <c:valAx>
        <c:axId val="2038030448"/>
        <c:scaling>
          <c:orientation val="minMax"/>
        </c:scaling>
        <c:delete val="0"/>
        <c:axPos val="l"/>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900"/>
                  <a:t>LKR 000'</a:t>
                </a:r>
              </a:p>
            </c:rich>
          </c:tx>
          <c:layout/>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802795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'4.Class Wise GWP'!$B$51</c:f>
              <c:strCache>
                <c:ptCount val="1"/>
                <c:pt idx="0">
                  <c:v>2023</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2">
                          <a:lumMod val="35000"/>
                          <a:lumOff val="65000"/>
                        </a:schemeClr>
                      </a:solidFill>
                    </a:ln>
                    <a:effectLst/>
                  </c:spPr>
                </c15:leaderLines>
              </c:ext>
            </c:extLst>
          </c:dLbls>
          <c:cat>
            <c:strRef>
              <c:f>'4.Class Wise GWP'!$C$49:$H$49</c:f>
              <c:strCache>
                <c:ptCount val="6"/>
                <c:pt idx="0">
                  <c:v>Long Term Insurance</c:v>
                </c:pt>
                <c:pt idx="1">
                  <c:v>Fire </c:v>
                </c:pt>
                <c:pt idx="2">
                  <c:v>Marine </c:v>
                </c:pt>
                <c:pt idx="3">
                  <c:v>Motor </c:v>
                </c:pt>
                <c:pt idx="4">
                  <c:v>Heath </c:v>
                </c:pt>
                <c:pt idx="5">
                  <c:v>Miscellaneous </c:v>
                </c:pt>
              </c:strCache>
            </c:strRef>
          </c:cat>
          <c:val>
            <c:numRef>
              <c:f>'4.Class Wise GWP'!$C$51:$H$51</c:f>
              <c:numCache>
                <c:formatCode>_(* #,##0_);_(* \(#,##0\);_(* "-"??_);_(@_)</c:formatCode>
                <c:ptCount val="6"/>
                <c:pt idx="0">
                  <c:v>4831853.6769334488</c:v>
                </c:pt>
                <c:pt idx="1">
                  <c:v>10465045.250829002</c:v>
                </c:pt>
                <c:pt idx="2">
                  <c:v>1324328.9838721429</c:v>
                </c:pt>
                <c:pt idx="3">
                  <c:v>17459891.192300696</c:v>
                </c:pt>
                <c:pt idx="4">
                  <c:v>5565762.6985899024</c:v>
                </c:pt>
                <c:pt idx="5">
                  <c:v>5237341.1005373988</c:v>
                </c:pt>
              </c:numCache>
            </c:numRef>
          </c:val>
          <c:extLst>
            <c:ext xmlns:c16="http://schemas.microsoft.com/office/drawing/2014/chart" uri="{C3380CC4-5D6E-409C-BE32-E72D297353CC}">
              <c16:uniqueId val="{00000000-5714-46D8-95D4-D33FF1C4E1F9}"/>
            </c:ext>
          </c:extLst>
        </c:ser>
        <c:ser>
          <c:idx val="1"/>
          <c:order val="1"/>
          <c:tx>
            <c:strRef>
              <c:f>'4.Class Wise GWP'!$B$52</c:f>
              <c:strCache>
                <c:ptCount val="1"/>
                <c:pt idx="0">
                  <c:v>2024</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c:spPr>
          <c:invertIfNegative val="0"/>
          <c:dLbls>
            <c:dLbl>
              <c:idx val="0"/>
              <c:layout>
                <c:manualLayout>
                  <c:x val="-9.9337504348802211E-4"/>
                  <c:y val="-2.201829616290289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845C-41D0-81B7-86A10158EEDE}"/>
                </c:ext>
              </c:extLst>
            </c:dLbl>
            <c:dLbl>
              <c:idx val="2"/>
              <c:layout>
                <c:manualLayout>
                  <c:x val="4.9671910036650402E-4"/>
                  <c:y val="-3.2721661795491318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45C-41D0-81B7-86A10158EEDE}"/>
                </c:ext>
              </c:extLst>
            </c:dLbl>
            <c:dLbl>
              <c:idx val="4"/>
              <c:layout>
                <c:manualLayout>
                  <c:x val="-1.8212023164185373E-3"/>
                  <c:y val="-2.232412527473652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845C-41D0-81B7-86A10158EEDE}"/>
                </c:ext>
              </c:extLst>
            </c:dLbl>
            <c:dLbl>
              <c:idx val="5"/>
              <c:layout>
                <c:manualLayout>
                  <c:x val="-1.324483216052195E-3"/>
                  <c:y val="-2.5993887964857965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845C-41D0-81B7-86A10158EED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2">
                          <a:lumMod val="35000"/>
                          <a:lumOff val="65000"/>
                        </a:schemeClr>
                      </a:solidFill>
                    </a:ln>
                    <a:effectLst/>
                  </c:spPr>
                </c15:leaderLines>
              </c:ext>
            </c:extLst>
          </c:dLbls>
          <c:cat>
            <c:strRef>
              <c:f>'4.Class Wise GWP'!$C$49:$H$49</c:f>
              <c:strCache>
                <c:ptCount val="6"/>
                <c:pt idx="0">
                  <c:v>Long Term Insurance</c:v>
                </c:pt>
                <c:pt idx="1">
                  <c:v>Fire </c:v>
                </c:pt>
                <c:pt idx="2">
                  <c:v>Marine </c:v>
                </c:pt>
                <c:pt idx="3">
                  <c:v>Motor </c:v>
                </c:pt>
                <c:pt idx="4">
                  <c:v>Heath </c:v>
                </c:pt>
                <c:pt idx="5">
                  <c:v>Miscellaneous </c:v>
                </c:pt>
              </c:strCache>
            </c:strRef>
          </c:cat>
          <c:val>
            <c:numRef>
              <c:f>'4.Class Wise GWP'!$C$52:$H$52</c:f>
              <c:numCache>
                <c:formatCode>_(* #,##0_);_(* \(#,##0\);_(* "-"??_);_(@_)</c:formatCode>
                <c:ptCount val="6"/>
                <c:pt idx="0">
                  <c:v>4841778.1900000004</c:v>
                </c:pt>
                <c:pt idx="1">
                  <c:v>12584551.738545099</c:v>
                </c:pt>
                <c:pt idx="2">
                  <c:v>1509232.8054229601</c:v>
                </c:pt>
                <c:pt idx="3">
                  <c:v>19427805.789227199</c:v>
                </c:pt>
                <c:pt idx="4">
                  <c:v>6240981.3980035102</c:v>
                </c:pt>
                <c:pt idx="5">
                  <c:v>5315309.4463045299</c:v>
                </c:pt>
              </c:numCache>
            </c:numRef>
          </c:val>
          <c:extLst>
            <c:ext xmlns:c16="http://schemas.microsoft.com/office/drawing/2014/chart" uri="{C3380CC4-5D6E-409C-BE32-E72D297353CC}">
              <c16:uniqueId val="{00000001-5714-46D8-95D4-D33FF1C4E1F9}"/>
            </c:ext>
          </c:extLst>
        </c:ser>
        <c:ser>
          <c:idx val="2"/>
          <c:order val="2"/>
          <c:tx>
            <c:strRef>
              <c:f>'4.Class Wise GWP'!$B$53</c:f>
              <c:strCache>
                <c:ptCount val="1"/>
                <c:pt idx="0">
                  <c:v>2025</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c:spPr>
          <c:invertIfNegative val="0"/>
          <c:dLbls>
            <c:dLbl>
              <c:idx val="1"/>
              <c:layout>
                <c:manualLayout>
                  <c:x val="2.9801377619130633E-3"/>
                  <c:y val="-4.0061140512763216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845C-41D0-81B7-86A10158EEDE}"/>
                </c:ext>
              </c:extLst>
            </c:dLbl>
            <c:dLbl>
              <c:idx val="2"/>
              <c:layout>
                <c:manualLayout>
                  <c:x val="3.1457006902093671E-3"/>
                  <c:y val="-6.4220380447415383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845C-41D0-81B7-86A10158EED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tx2">
                          <a:lumMod val="35000"/>
                          <a:lumOff val="65000"/>
                        </a:schemeClr>
                      </a:solidFill>
                    </a:ln>
                    <a:effectLst/>
                  </c:spPr>
                </c15:leaderLines>
              </c:ext>
            </c:extLst>
          </c:dLbls>
          <c:cat>
            <c:strRef>
              <c:f>'4.Class Wise GWP'!$C$49:$H$49</c:f>
              <c:strCache>
                <c:ptCount val="6"/>
                <c:pt idx="0">
                  <c:v>Long Term Insurance</c:v>
                </c:pt>
                <c:pt idx="1">
                  <c:v>Fire </c:v>
                </c:pt>
                <c:pt idx="2">
                  <c:v>Marine </c:v>
                </c:pt>
                <c:pt idx="3">
                  <c:v>Motor </c:v>
                </c:pt>
                <c:pt idx="4">
                  <c:v>Heath </c:v>
                </c:pt>
                <c:pt idx="5">
                  <c:v>Miscellaneous </c:v>
                </c:pt>
              </c:strCache>
            </c:strRef>
          </c:cat>
          <c:val>
            <c:numRef>
              <c:f>'4.Class Wise GWP'!$C$53:$H$53</c:f>
              <c:numCache>
                <c:formatCode>_(* #,##0_);_(* \(#,##0\);_(* "-"??_);_(@_)</c:formatCode>
                <c:ptCount val="6"/>
                <c:pt idx="0">
                  <c:v>6404675.3097999999</c:v>
                </c:pt>
                <c:pt idx="1">
                  <c:v>12548951.82</c:v>
                </c:pt>
                <c:pt idx="2">
                  <c:v>1888136.8</c:v>
                </c:pt>
                <c:pt idx="3">
                  <c:v>25691958.98</c:v>
                </c:pt>
                <c:pt idx="4">
                  <c:v>6684307.1900000004</c:v>
                </c:pt>
                <c:pt idx="5">
                  <c:v>5633140.1600000001</c:v>
                </c:pt>
              </c:numCache>
            </c:numRef>
          </c:val>
          <c:extLst>
            <c:ext xmlns:c16="http://schemas.microsoft.com/office/drawing/2014/chart" uri="{C3380CC4-5D6E-409C-BE32-E72D297353CC}">
              <c16:uniqueId val="{00000002-5714-46D8-95D4-D33FF1C4E1F9}"/>
            </c:ext>
          </c:extLst>
        </c:ser>
        <c:dLbls>
          <c:dLblPos val="outEnd"/>
          <c:showLegendKey val="0"/>
          <c:showVal val="1"/>
          <c:showCatName val="0"/>
          <c:showSerName val="0"/>
          <c:showPercent val="0"/>
          <c:showBubbleSize val="0"/>
        </c:dLbls>
        <c:gapWidth val="100"/>
        <c:overlap val="-24"/>
        <c:axId val="442238848"/>
        <c:axId val="442242592"/>
      </c:barChart>
      <c:catAx>
        <c:axId val="44223884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42242592"/>
        <c:crosses val="autoZero"/>
        <c:auto val="1"/>
        <c:lblAlgn val="ctr"/>
        <c:lblOffset val="100"/>
        <c:noMultiLvlLbl val="0"/>
      </c:catAx>
      <c:valAx>
        <c:axId val="442242592"/>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44223884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370421834525587"/>
          <c:y val="8.7074829931972783E-2"/>
          <c:w val="0.80568929304712333"/>
          <c:h val="0.75766414912421665"/>
        </c:manualLayout>
      </c:layout>
      <c:barChart>
        <c:barDir val="col"/>
        <c:grouping val="clustered"/>
        <c:varyColors val="0"/>
        <c:ser>
          <c:idx val="0"/>
          <c:order val="0"/>
          <c:tx>
            <c:strRef>
              <c:f>'5.Class Wise Contribution -GWP'!$B$18</c:f>
              <c:strCache>
                <c:ptCount val="1"/>
                <c:pt idx="0">
                  <c:v>Insurance Brokering Companies</c:v>
                </c:pt>
              </c:strCache>
            </c:strRef>
          </c:tx>
          <c:spPr>
            <a:solidFill>
              <a:schemeClr val="accent1"/>
            </a:solidFill>
            <a:ln>
              <a:noFill/>
            </a:ln>
            <a:effectLst/>
          </c:spPr>
          <c:invertIfNegative val="0"/>
          <c:cat>
            <c:strRef>
              <c:f>'5.Class Wise Contribution -GWP'!$C$16:$H$16</c:f>
              <c:strCache>
                <c:ptCount val="6"/>
                <c:pt idx="0">
                  <c:v>Long Term Insurance </c:v>
                </c:pt>
                <c:pt idx="1">
                  <c:v>Fire</c:v>
                </c:pt>
                <c:pt idx="2">
                  <c:v>Marine</c:v>
                </c:pt>
                <c:pt idx="3">
                  <c:v>Motor</c:v>
                </c:pt>
                <c:pt idx="4">
                  <c:v>Heath</c:v>
                </c:pt>
                <c:pt idx="5">
                  <c:v>Miscellaneous</c:v>
                </c:pt>
              </c:strCache>
            </c:strRef>
          </c:cat>
          <c:val>
            <c:numRef>
              <c:f>'5.Class Wise Contribution -GWP'!$C$18:$H$18</c:f>
              <c:numCache>
                <c:formatCode>_(* #,##0_);_(* \(#,##0\);_(* "-"??_);_(@_)</c:formatCode>
                <c:ptCount val="6"/>
                <c:pt idx="0">
                  <c:v>4841778</c:v>
                </c:pt>
                <c:pt idx="1">
                  <c:v>12584551.738545101</c:v>
                </c:pt>
                <c:pt idx="2">
                  <c:v>1509232.8054229598</c:v>
                </c:pt>
                <c:pt idx="3">
                  <c:v>19427805.789227225</c:v>
                </c:pt>
                <c:pt idx="4">
                  <c:v>6240981.3980035074</c:v>
                </c:pt>
                <c:pt idx="5">
                  <c:v>5315309.4463045346</c:v>
                </c:pt>
              </c:numCache>
            </c:numRef>
          </c:val>
          <c:extLst>
            <c:ext xmlns:c16="http://schemas.microsoft.com/office/drawing/2014/chart" uri="{C3380CC4-5D6E-409C-BE32-E72D297353CC}">
              <c16:uniqueId val="{00000000-6A20-4201-BE9F-C20497BB8E53}"/>
            </c:ext>
          </c:extLst>
        </c:ser>
        <c:ser>
          <c:idx val="1"/>
          <c:order val="1"/>
          <c:tx>
            <c:strRef>
              <c:f>'5.Class Wise Contribution -GWP'!$B$19</c:f>
              <c:strCache>
                <c:ptCount val="1"/>
                <c:pt idx="0">
                  <c:v>Insurance Companies</c:v>
                </c:pt>
              </c:strCache>
            </c:strRef>
          </c:tx>
          <c:spPr>
            <a:solidFill>
              <a:schemeClr val="accent2"/>
            </a:solidFill>
            <a:ln>
              <a:noFill/>
            </a:ln>
            <a:effectLst/>
          </c:spPr>
          <c:invertIfNegative val="0"/>
          <c:cat>
            <c:strRef>
              <c:f>'5.Class Wise Contribution -GWP'!$C$16:$H$16</c:f>
              <c:strCache>
                <c:ptCount val="6"/>
                <c:pt idx="0">
                  <c:v>Long Term Insurance </c:v>
                </c:pt>
                <c:pt idx="1">
                  <c:v>Fire</c:v>
                </c:pt>
                <c:pt idx="2">
                  <c:v>Marine</c:v>
                </c:pt>
                <c:pt idx="3">
                  <c:v>Motor</c:v>
                </c:pt>
                <c:pt idx="4">
                  <c:v>Heath</c:v>
                </c:pt>
                <c:pt idx="5">
                  <c:v>Miscellaneous</c:v>
                </c:pt>
              </c:strCache>
            </c:strRef>
          </c:cat>
          <c:val>
            <c:numRef>
              <c:f>'5.Class Wise Contribution -GWP'!$C$19:$H$19</c:f>
              <c:numCache>
                <c:formatCode>_(* #,##0_);_(* \(#,##0\);_(* "-"??_);_(@_)</c:formatCode>
                <c:ptCount val="6"/>
                <c:pt idx="0">
                  <c:v>183875427.07269651</c:v>
                </c:pt>
                <c:pt idx="1">
                  <c:v>23496160</c:v>
                </c:pt>
                <c:pt idx="2">
                  <c:v>4699450</c:v>
                </c:pt>
                <c:pt idx="3">
                  <c:v>71037818</c:v>
                </c:pt>
                <c:pt idx="4">
                  <c:v>23110137</c:v>
                </c:pt>
                <c:pt idx="5">
                  <c:v>14134246</c:v>
                </c:pt>
              </c:numCache>
            </c:numRef>
          </c:val>
          <c:extLst>
            <c:ext xmlns:c16="http://schemas.microsoft.com/office/drawing/2014/chart" uri="{C3380CC4-5D6E-409C-BE32-E72D297353CC}">
              <c16:uniqueId val="{00000001-6A20-4201-BE9F-C20497BB8E53}"/>
            </c:ext>
          </c:extLst>
        </c:ser>
        <c:dLbls>
          <c:showLegendKey val="0"/>
          <c:showVal val="0"/>
          <c:showCatName val="0"/>
          <c:showSerName val="0"/>
          <c:showPercent val="0"/>
          <c:showBubbleSize val="0"/>
        </c:dLbls>
        <c:gapWidth val="219"/>
        <c:overlap val="-27"/>
        <c:axId val="362851248"/>
        <c:axId val="362841264"/>
      </c:barChart>
      <c:lineChart>
        <c:grouping val="standard"/>
        <c:varyColors val="0"/>
        <c:ser>
          <c:idx val="2"/>
          <c:order val="2"/>
          <c:tx>
            <c:strRef>
              <c:f>'5.Class Wise Contribution -GWP'!$B$20</c:f>
              <c:strCache>
                <c:ptCount val="1"/>
                <c:pt idx="0">
                  <c:v>% of Contribition of the IB companies for total GWP</c:v>
                </c:pt>
              </c:strCache>
            </c:strRef>
          </c:tx>
          <c:spPr>
            <a:ln w="28575" cap="rnd">
              <a:solidFill>
                <a:schemeClr val="accent3"/>
              </a:solidFill>
              <a:round/>
            </a:ln>
            <a:effectLst/>
          </c:spPr>
          <c:marker>
            <c:symbol val="none"/>
          </c:marker>
          <c:dLbls>
            <c:dLbl>
              <c:idx val="0"/>
              <c:layout>
                <c:manualLayout>
                  <c:x val="-5.6116722783389465E-2"/>
                  <c:y val="-1.904761904761914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A20-4201-BE9F-C20497BB8E53}"/>
                </c:ext>
              </c:extLst>
            </c:dLbl>
            <c:dLbl>
              <c:idx val="1"/>
              <c:layout>
                <c:manualLayout>
                  <c:x val="-1.309390198279094E-2"/>
                  <c:y val="-2.17687074829932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A20-4201-BE9F-C20497BB8E53}"/>
                </c:ext>
              </c:extLst>
            </c:dLbl>
            <c:dLbl>
              <c:idx val="2"/>
              <c:layout>
                <c:manualLayout>
                  <c:x val="-7.4822448664505171E-3"/>
                  <c:y val="2.448979591836734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A20-4201-BE9F-C20497BB8E53}"/>
                </c:ext>
              </c:extLst>
            </c:dLbl>
            <c:dLbl>
              <c:idx val="3"/>
              <c:layout>
                <c:manualLayout>
                  <c:x val="-1.8705574261129816E-3"/>
                  <c:y val="-2.448979591836744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A20-4201-BE9F-C20497BB8E53}"/>
                </c:ext>
              </c:extLst>
            </c:dLbl>
            <c:dLbl>
              <c:idx val="4"/>
              <c:layout>
                <c:manualLayout>
                  <c:x val="4.0849673202614381E-3"/>
                  <c:y val="1.088435374149659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E634-4E21-9C5E-D3E977B123BE}"/>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noFill/>
                      <a:round/>
                    </a:ln>
                    <a:effectLst/>
                  </c:spPr>
                </c15:leaderLines>
              </c:ext>
            </c:extLst>
          </c:dLbls>
          <c:cat>
            <c:strRef>
              <c:f>'5.Class Wise Contribution -GWP'!$C$16:$H$16</c:f>
              <c:strCache>
                <c:ptCount val="6"/>
                <c:pt idx="0">
                  <c:v>Long Term Insurance </c:v>
                </c:pt>
                <c:pt idx="1">
                  <c:v>Fire</c:v>
                </c:pt>
                <c:pt idx="2">
                  <c:v>Marine</c:v>
                </c:pt>
                <c:pt idx="3">
                  <c:v>Motor</c:v>
                </c:pt>
                <c:pt idx="4">
                  <c:v>Heath</c:v>
                </c:pt>
                <c:pt idx="5">
                  <c:v>Miscellaneous</c:v>
                </c:pt>
              </c:strCache>
            </c:strRef>
          </c:cat>
          <c:val>
            <c:numRef>
              <c:f>'5.Class Wise Contribution -GWP'!$C$20:$H$20</c:f>
              <c:numCache>
                <c:formatCode>_(* #,##0.0_);_(* \(#,##0.0\);_(* "-"??_);_(@_)</c:formatCode>
                <c:ptCount val="6"/>
                <c:pt idx="0">
                  <c:v>2.6331838229182019</c:v>
                </c:pt>
                <c:pt idx="1">
                  <c:v>53.560035931595209</c:v>
                </c:pt>
                <c:pt idx="2">
                  <c:v>32.115094434943657</c:v>
                </c:pt>
                <c:pt idx="3">
                  <c:v>27.348539603549231</c:v>
                </c:pt>
                <c:pt idx="4">
                  <c:v>27.005384684666765</c:v>
                </c:pt>
                <c:pt idx="5">
                  <c:v>37.605893135753647</c:v>
                </c:pt>
              </c:numCache>
            </c:numRef>
          </c:val>
          <c:smooth val="0"/>
          <c:extLst>
            <c:ext xmlns:c16="http://schemas.microsoft.com/office/drawing/2014/chart" uri="{C3380CC4-5D6E-409C-BE32-E72D297353CC}">
              <c16:uniqueId val="{00000002-6A20-4201-BE9F-C20497BB8E53}"/>
            </c:ext>
          </c:extLst>
        </c:ser>
        <c:dLbls>
          <c:showLegendKey val="0"/>
          <c:showVal val="0"/>
          <c:showCatName val="0"/>
          <c:showSerName val="0"/>
          <c:showPercent val="0"/>
          <c:showBubbleSize val="0"/>
        </c:dLbls>
        <c:marker val="1"/>
        <c:smooth val="0"/>
        <c:axId val="362842928"/>
        <c:axId val="362839600"/>
      </c:lineChart>
      <c:catAx>
        <c:axId val="362851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2841264"/>
        <c:crosses val="autoZero"/>
        <c:auto val="1"/>
        <c:lblAlgn val="ctr"/>
        <c:lblOffset val="100"/>
        <c:noMultiLvlLbl val="0"/>
      </c:catAx>
      <c:valAx>
        <c:axId val="3628412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2851248"/>
        <c:crosses val="autoZero"/>
        <c:crossBetween val="between"/>
      </c:valAx>
      <c:valAx>
        <c:axId val="362839600"/>
        <c:scaling>
          <c:orientation val="minMax"/>
        </c:scaling>
        <c:delete val="0"/>
        <c:axPos val="r"/>
        <c:numFmt formatCode="_(* #,##0.0_);_(* \(#,##0.0\);_(* &quot;-&quot;?_);_(@_)"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2842928"/>
        <c:crosses val="max"/>
        <c:crossBetween val="between"/>
      </c:valAx>
      <c:catAx>
        <c:axId val="362842928"/>
        <c:scaling>
          <c:orientation val="minMax"/>
        </c:scaling>
        <c:delete val="1"/>
        <c:axPos val="b"/>
        <c:numFmt formatCode="General" sourceLinked="1"/>
        <c:majorTickMark val="out"/>
        <c:minorTickMark val="none"/>
        <c:tickLblPos val="nextTo"/>
        <c:crossAx val="362839600"/>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24637092353628"/>
          <c:y val="8.1359176836563768E-2"/>
          <c:w val="0.81415710628309046"/>
          <c:h val="0.80839103654756728"/>
        </c:manualLayout>
      </c:layout>
      <c:barChart>
        <c:barDir val="col"/>
        <c:grouping val="clustered"/>
        <c:varyColors val="0"/>
        <c:ser>
          <c:idx val="0"/>
          <c:order val="0"/>
          <c:tx>
            <c:strRef>
              <c:f>'5.Class Wise Contribution -GWP'!$B$30</c:f>
              <c:strCache>
                <c:ptCount val="1"/>
                <c:pt idx="0">
                  <c:v>Insurance Brokering Companies</c:v>
                </c:pt>
              </c:strCache>
            </c:strRef>
          </c:tx>
          <c:spPr>
            <a:solidFill>
              <a:schemeClr val="accent1"/>
            </a:solidFill>
            <a:ln>
              <a:noFill/>
            </a:ln>
            <a:effectLst/>
          </c:spPr>
          <c:invertIfNegative val="0"/>
          <c:cat>
            <c:strRef>
              <c:f>'5.Class Wise Contribution -GWP'!$C$28:$H$28</c:f>
              <c:strCache>
                <c:ptCount val="6"/>
                <c:pt idx="0">
                  <c:v>Long Term Insurance </c:v>
                </c:pt>
                <c:pt idx="1">
                  <c:v>Fire</c:v>
                </c:pt>
                <c:pt idx="2">
                  <c:v>Marine</c:v>
                </c:pt>
                <c:pt idx="3">
                  <c:v>Motor</c:v>
                </c:pt>
                <c:pt idx="4">
                  <c:v>Heath</c:v>
                </c:pt>
                <c:pt idx="5">
                  <c:v>Miscellaneous</c:v>
                </c:pt>
              </c:strCache>
            </c:strRef>
          </c:cat>
          <c:val>
            <c:numRef>
              <c:f>'5.Class Wise Contribution -GWP'!$C$30:$H$30</c:f>
              <c:numCache>
                <c:formatCode>_(* #,##0_);_(* \(#,##0\);_(* "-"??_);_(@_)</c:formatCode>
                <c:ptCount val="6"/>
                <c:pt idx="0">
                  <c:v>4831853.6769334488</c:v>
                </c:pt>
                <c:pt idx="1">
                  <c:v>10465045.250829002</c:v>
                </c:pt>
                <c:pt idx="2">
                  <c:v>1324328.9838721429</c:v>
                </c:pt>
                <c:pt idx="3">
                  <c:v>17459891.192300696</c:v>
                </c:pt>
                <c:pt idx="4">
                  <c:v>5565762.6985899024</c:v>
                </c:pt>
                <c:pt idx="5">
                  <c:v>5237341.1005373988</c:v>
                </c:pt>
              </c:numCache>
            </c:numRef>
          </c:val>
          <c:extLst>
            <c:ext xmlns:c16="http://schemas.microsoft.com/office/drawing/2014/chart" uri="{C3380CC4-5D6E-409C-BE32-E72D297353CC}">
              <c16:uniqueId val="{00000000-E4F2-4166-A6E7-3C00A833BBFF}"/>
            </c:ext>
          </c:extLst>
        </c:ser>
        <c:ser>
          <c:idx val="1"/>
          <c:order val="1"/>
          <c:tx>
            <c:strRef>
              <c:f>'5.Class Wise Contribution -GWP'!$B$31</c:f>
              <c:strCache>
                <c:ptCount val="1"/>
                <c:pt idx="0">
                  <c:v>Insurance Companies</c:v>
                </c:pt>
              </c:strCache>
            </c:strRef>
          </c:tx>
          <c:spPr>
            <a:solidFill>
              <a:schemeClr val="accent2"/>
            </a:solidFill>
            <a:ln>
              <a:noFill/>
            </a:ln>
            <a:effectLst/>
          </c:spPr>
          <c:invertIfNegative val="0"/>
          <c:cat>
            <c:strRef>
              <c:f>'5.Class Wise Contribution -GWP'!$C$28:$H$28</c:f>
              <c:strCache>
                <c:ptCount val="6"/>
                <c:pt idx="0">
                  <c:v>Long Term Insurance </c:v>
                </c:pt>
                <c:pt idx="1">
                  <c:v>Fire</c:v>
                </c:pt>
                <c:pt idx="2">
                  <c:v>Marine</c:v>
                </c:pt>
                <c:pt idx="3">
                  <c:v>Motor</c:v>
                </c:pt>
                <c:pt idx="4">
                  <c:v>Heath</c:v>
                </c:pt>
                <c:pt idx="5">
                  <c:v>Miscellaneous</c:v>
                </c:pt>
              </c:strCache>
            </c:strRef>
          </c:cat>
          <c:val>
            <c:numRef>
              <c:f>'5.Class Wise Contribution -GWP'!$C$31:$H$31</c:f>
              <c:numCache>
                <c:formatCode>_(* #,##0_);_(* \(#,##0\);_(* "-"??_);_(@_)</c:formatCode>
                <c:ptCount val="6"/>
                <c:pt idx="0">
                  <c:v>152651948.06573179</c:v>
                </c:pt>
                <c:pt idx="1">
                  <c:v>15813146.699358737</c:v>
                </c:pt>
                <c:pt idx="2">
                  <c:v>4496139.8842253862</c:v>
                </c:pt>
                <c:pt idx="3">
                  <c:v>61164089.242374264</c:v>
                </c:pt>
                <c:pt idx="4">
                  <c:v>20489575.762850292</c:v>
                </c:pt>
                <c:pt idx="5">
                  <c:v>13986948.563853748</c:v>
                </c:pt>
              </c:numCache>
            </c:numRef>
          </c:val>
          <c:extLst>
            <c:ext xmlns:c16="http://schemas.microsoft.com/office/drawing/2014/chart" uri="{C3380CC4-5D6E-409C-BE32-E72D297353CC}">
              <c16:uniqueId val="{00000001-E4F2-4166-A6E7-3C00A833BBFF}"/>
            </c:ext>
          </c:extLst>
        </c:ser>
        <c:dLbls>
          <c:showLegendKey val="0"/>
          <c:showVal val="0"/>
          <c:showCatName val="0"/>
          <c:showSerName val="0"/>
          <c:showPercent val="0"/>
          <c:showBubbleSize val="0"/>
        </c:dLbls>
        <c:gapWidth val="219"/>
        <c:overlap val="-27"/>
        <c:axId val="588828464"/>
        <c:axId val="588827632"/>
      </c:barChart>
      <c:lineChart>
        <c:grouping val="standard"/>
        <c:varyColors val="0"/>
        <c:ser>
          <c:idx val="2"/>
          <c:order val="2"/>
          <c:tx>
            <c:strRef>
              <c:f>'5.Class Wise Contribution -GWP'!$B$32</c:f>
              <c:strCache>
                <c:ptCount val="1"/>
                <c:pt idx="0">
                  <c:v>% of Contribition of the IB companies for total GWP</c:v>
                </c:pt>
              </c:strCache>
            </c:strRef>
          </c:tx>
          <c:spPr>
            <a:ln w="28575" cap="rnd">
              <a:solidFill>
                <a:schemeClr val="accent3"/>
              </a:solidFill>
              <a:round/>
            </a:ln>
            <a:effectLst/>
          </c:spPr>
          <c:marker>
            <c:symbol val="none"/>
          </c:marker>
          <c:dLbls>
            <c:dLbl>
              <c:idx val="0"/>
              <c:layout>
                <c:manualLayout>
                  <c:x val="-3.8220038220038222E-2"/>
                  <c:y val="-2.153625269203158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1EB-482A-9DEA-33E573D9B0D8}"/>
                </c:ext>
              </c:extLst>
            </c:dLbl>
            <c:dLbl>
              <c:idx val="3"/>
              <c:layout>
                <c:manualLayout>
                  <c:x val="-4.2315042315042316E-2"/>
                  <c:y val="1.9143335726250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1EB-482A-9DEA-33E573D9B0D8}"/>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'5.Class Wise Contribution -GWP'!$C$28:$H$28</c:f>
              <c:strCache>
                <c:ptCount val="6"/>
                <c:pt idx="0">
                  <c:v>Long Term Insurance </c:v>
                </c:pt>
                <c:pt idx="1">
                  <c:v>Fire</c:v>
                </c:pt>
                <c:pt idx="2">
                  <c:v>Marine</c:v>
                </c:pt>
                <c:pt idx="3">
                  <c:v>Motor</c:v>
                </c:pt>
                <c:pt idx="4">
                  <c:v>Heath</c:v>
                </c:pt>
                <c:pt idx="5">
                  <c:v>Miscellaneous</c:v>
                </c:pt>
              </c:strCache>
            </c:strRef>
          </c:cat>
          <c:val>
            <c:numRef>
              <c:f>'5.Class Wise Contribution -GWP'!$C$32:$H$32</c:f>
              <c:numCache>
                <c:formatCode>_(* #,##0.0_);_(* \(#,##0.0\);_(* "-"??_);_(@_)</c:formatCode>
                <c:ptCount val="6"/>
                <c:pt idx="0">
                  <c:v>3.1652748216831514</c:v>
                </c:pt>
                <c:pt idx="1">
                  <c:v>66.179397749174015</c:v>
                </c:pt>
                <c:pt idx="2">
                  <c:v>29.454799405119125</c:v>
                </c:pt>
                <c:pt idx="3">
                  <c:v>28.545984103699439</c:v>
                </c:pt>
                <c:pt idx="4">
                  <c:v>27.163874757627742</c:v>
                </c:pt>
                <c:pt idx="5">
                  <c:v>37.444486741534014</c:v>
                </c:pt>
              </c:numCache>
            </c:numRef>
          </c:val>
          <c:smooth val="0"/>
          <c:extLst>
            <c:ext xmlns:c16="http://schemas.microsoft.com/office/drawing/2014/chart" uri="{C3380CC4-5D6E-409C-BE32-E72D297353CC}">
              <c16:uniqueId val="{00000002-E4F2-4166-A6E7-3C00A833BBFF}"/>
            </c:ext>
          </c:extLst>
        </c:ser>
        <c:dLbls>
          <c:showLegendKey val="0"/>
          <c:showVal val="0"/>
          <c:showCatName val="0"/>
          <c:showSerName val="0"/>
          <c:showPercent val="0"/>
          <c:showBubbleSize val="0"/>
        </c:dLbls>
        <c:marker val="1"/>
        <c:smooth val="0"/>
        <c:axId val="588829712"/>
        <c:axId val="588827216"/>
      </c:lineChart>
      <c:catAx>
        <c:axId val="58882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8827632"/>
        <c:crosses val="autoZero"/>
        <c:auto val="1"/>
        <c:lblAlgn val="ctr"/>
        <c:lblOffset val="100"/>
        <c:noMultiLvlLbl val="0"/>
      </c:catAx>
      <c:valAx>
        <c:axId val="5888276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_(* \(#,##0.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8828464"/>
        <c:crosses val="autoZero"/>
        <c:crossBetween val="between"/>
      </c:valAx>
      <c:valAx>
        <c:axId val="588827216"/>
        <c:scaling>
          <c:orientation val="minMax"/>
        </c:scaling>
        <c:delete val="0"/>
        <c:axPos val="r"/>
        <c:numFmt formatCode="_(* #,##0.0_);_(* \(#,##0.0\);_(* &quot;-&quot;?_);_(@_)"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8829712"/>
        <c:crosses val="max"/>
        <c:crossBetween val="between"/>
      </c:valAx>
      <c:catAx>
        <c:axId val="588829712"/>
        <c:scaling>
          <c:orientation val="minMax"/>
        </c:scaling>
        <c:delete val="1"/>
        <c:axPos val="b"/>
        <c:numFmt formatCode="General" sourceLinked="1"/>
        <c:majorTickMark val="out"/>
        <c:minorTickMark val="none"/>
        <c:tickLblPos val="nextTo"/>
        <c:crossAx val="588827216"/>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'5.Class Wise Contribution -GWP'!$B$8</c:f>
              <c:strCache>
                <c:ptCount val="1"/>
                <c:pt idx="0">
                  <c:v>Insurance Brokering Companies</c:v>
                </c:pt>
              </c:strCache>
            </c:strRef>
          </c:tx>
          <c:spPr>
            <a:solidFill>
              <a:schemeClr val="accent1"/>
            </a:solidFill>
            <a:ln>
              <a:noFill/>
            </a:ln>
            <a:effectLst/>
          </c:spPr>
          <c:invertIfNegative val="0"/>
          <c:cat>
            <c:strRef>
              <c:f>'5.Class Wise Contribution -GWP'!$C$6:$H$6</c:f>
              <c:strCache>
                <c:ptCount val="6"/>
                <c:pt idx="0">
                  <c:v>Long Term Insurance </c:v>
                </c:pt>
                <c:pt idx="1">
                  <c:v>Fire</c:v>
                </c:pt>
                <c:pt idx="2">
                  <c:v>Marine</c:v>
                </c:pt>
                <c:pt idx="3">
                  <c:v>Motor</c:v>
                </c:pt>
                <c:pt idx="4">
                  <c:v>Heath</c:v>
                </c:pt>
                <c:pt idx="5">
                  <c:v>Miscellaneous</c:v>
                </c:pt>
              </c:strCache>
            </c:strRef>
          </c:cat>
          <c:val>
            <c:numRef>
              <c:f>'5.Class Wise Contribution -GWP'!$C$8:$H$8</c:f>
              <c:numCache>
                <c:formatCode>_(* #,##0_);_(* \(#,##0\);_(* "-"??_);_(@_)</c:formatCode>
                <c:ptCount val="6"/>
                <c:pt idx="0">
                  <c:v>6416139.3099999996</c:v>
                </c:pt>
                <c:pt idx="1">
                  <c:v>12548951.82</c:v>
                </c:pt>
                <c:pt idx="2">
                  <c:v>1888136.8</c:v>
                </c:pt>
                <c:pt idx="3">
                  <c:v>25691958.98</c:v>
                </c:pt>
                <c:pt idx="4">
                  <c:v>6684307.1900000004</c:v>
                </c:pt>
                <c:pt idx="5">
                  <c:v>5633140.1600000001</c:v>
                </c:pt>
              </c:numCache>
            </c:numRef>
          </c:val>
          <c:extLst>
            <c:ext xmlns:c16="http://schemas.microsoft.com/office/drawing/2014/chart" uri="{C3380CC4-5D6E-409C-BE32-E72D297353CC}">
              <c16:uniqueId val="{00000000-5AC5-4F68-A45D-A38287F7B881}"/>
            </c:ext>
          </c:extLst>
        </c:ser>
        <c:ser>
          <c:idx val="1"/>
          <c:order val="1"/>
          <c:tx>
            <c:strRef>
              <c:f>'5.Class Wise Contribution -GWP'!$B$9</c:f>
              <c:strCache>
                <c:ptCount val="1"/>
                <c:pt idx="0">
                  <c:v>Insurance Companies</c:v>
                </c:pt>
              </c:strCache>
            </c:strRef>
          </c:tx>
          <c:spPr>
            <a:solidFill>
              <a:schemeClr val="accent2"/>
            </a:solidFill>
            <a:ln>
              <a:noFill/>
            </a:ln>
            <a:effectLst/>
          </c:spPr>
          <c:invertIfNegative val="0"/>
          <c:cat>
            <c:strRef>
              <c:f>'5.Class Wise Contribution -GWP'!$C$6:$H$6</c:f>
              <c:strCache>
                <c:ptCount val="6"/>
                <c:pt idx="0">
                  <c:v>Long Term Insurance </c:v>
                </c:pt>
                <c:pt idx="1">
                  <c:v>Fire</c:v>
                </c:pt>
                <c:pt idx="2">
                  <c:v>Marine</c:v>
                </c:pt>
                <c:pt idx="3">
                  <c:v>Motor</c:v>
                </c:pt>
                <c:pt idx="4">
                  <c:v>Heath</c:v>
                </c:pt>
                <c:pt idx="5">
                  <c:v>Miscellaneous</c:v>
                </c:pt>
              </c:strCache>
            </c:strRef>
          </c:cat>
          <c:val>
            <c:numRef>
              <c:f>'5.Class Wise Contribution -GWP'!$C$9:$H$9</c:f>
              <c:numCache>
                <c:formatCode>_(* #,##0_);_(* \(#,##0\);_(* "-"??_);_(@_)</c:formatCode>
                <c:ptCount val="6"/>
                <c:pt idx="0">
                  <c:v>227125952.69999999</c:v>
                </c:pt>
                <c:pt idx="1">
                  <c:v>24570499</c:v>
                </c:pt>
                <c:pt idx="2">
                  <c:v>5429616</c:v>
                </c:pt>
                <c:pt idx="3">
                  <c:v>89937381</c:v>
                </c:pt>
                <c:pt idx="4">
                  <c:v>22896151</c:v>
                </c:pt>
                <c:pt idx="5">
                  <c:v>14763195</c:v>
                </c:pt>
              </c:numCache>
            </c:numRef>
          </c:val>
          <c:extLst>
            <c:ext xmlns:c16="http://schemas.microsoft.com/office/drawing/2014/chart" uri="{C3380CC4-5D6E-409C-BE32-E72D297353CC}">
              <c16:uniqueId val="{00000001-5AC5-4F68-A45D-A38287F7B881}"/>
            </c:ext>
          </c:extLst>
        </c:ser>
        <c:dLbls>
          <c:showLegendKey val="0"/>
          <c:showVal val="0"/>
          <c:showCatName val="0"/>
          <c:showSerName val="0"/>
          <c:showPercent val="0"/>
          <c:showBubbleSize val="0"/>
        </c:dLbls>
        <c:gapWidth val="150"/>
        <c:axId val="434088624"/>
        <c:axId val="434094448"/>
      </c:barChart>
      <c:lineChart>
        <c:grouping val="stacked"/>
        <c:varyColors val="0"/>
        <c:ser>
          <c:idx val="2"/>
          <c:order val="2"/>
          <c:tx>
            <c:strRef>
              <c:f>'5.Class Wise Contribution -GWP'!$B$10</c:f>
              <c:strCache>
                <c:ptCount val="1"/>
                <c:pt idx="0">
                  <c:v>% of Contribition of the IB companies for total GWP</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'5.Class Wise Contribution -GWP'!$C$6:$H$6</c:f>
              <c:strCache>
                <c:ptCount val="6"/>
                <c:pt idx="0">
                  <c:v>Long Term Insurance </c:v>
                </c:pt>
                <c:pt idx="1">
                  <c:v>Fire</c:v>
                </c:pt>
                <c:pt idx="2">
                  <c:v>Marine</c:v>
                </c:pt>
                <c:pt idx="3">
                  <c:v>Motor</c:v>
                </c:pt>
                <c:pt idx="4">
                  <c:v>Heath</c:v>
                </c:pt>
                <c:pt idx="5">
                  <c:v>Miscellaneous</c:v>
                </c:pt>
              </c:strCache>
            </c:strRef>
          </c:cat>
          <c:val>
            <c:numRef>
              <c:f>'5.Class Wise Contribution -GWP'!$C$10:$H$10</c:f>
              <c:numCache>
                <c:formatCode>_(* #,##0.0_);_(* \(#,##0.0\);_(* "-"??_);_(@_)</c:formatCode>
                <c:ptCount val="6"/>
                <c:pt idx="0">
                  <c:v>2.8249256563272525</c:v>
                </c:pt>
                <c:pt idx="1">
                  <c:v>51.073247718737825</c:v>
                </c:pt>
                <c:pt idx="2">
                  <c:v>34.774775969423985</c:v>
                </c:pt>
                <c:pt idx="3">
                  <c:v>28.566496705079725</c:v>
                </c:pt>
                <c:pt idx="4">
                  <c:v>29.194021257109988</c:v>
                </c:pt>
                <c:pt idx="5">
                  <c:v>38.156646715023406</c:v>
                </c:pt>
              </c:numCache>
            </c:numRef>
          </c:val>
          <c:smooth val="0"/>
          <c:extLst>
            <c:ext xmlns:c16="http://schemas.microsoft.com/office/drawing/2014/chart" uri="{C3380CC4-5D6E-409C-BE32-E72D297353CC}">
              <c16:uniqueId val="{00000002-5AC5-4F68-A45D-A38287F7B881}"/>
            </c:ext>
          </c:extLst>
        </c:ser>
        <c:dLbls>
          <c:showLegendKey val="0"/>
          <c:showVal val="0"/>
          <c:showCatName val="0"/>
          <c:showSerName val="0"/>
          <c:showPercent val="0"/>
          <c:showBubbleSize val="0"/>
        </c:dLbls>
        <c:marker val="1"/>
        <c:smooth val="0"/>
        <c:axId val="933895"/>
        <c:axId val="918535"/>
      </c:lineChart>
      <c:catAx>
        <c:axId val="434088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4094448"/>
        <c:crosses val="autoZero"/>
        <c:auto val="1"/>
        <c:lblAlgn val="ctr"/>
        <c:lblOffset val="100"/>
        <c:noMultiLvlLbl val="0"/>
      </c:catAx>
      <c:valAx>
        <c:axId val="434094448"/>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4088624"/>
        <c:crosses val="autoZero"/>
        <c:crossBetween val="between"/>
      </c:valAx>
      <c:valAx>
        <c:axId val="918535"/>
        <c:scaling>
          <c:orientation val="minMax"/>
        </c:scaling>
        <c:delete val="0"/>
        <c:axPos val="r"/>
        <c:numFmt formatCode="_(* #,##0.0_);_(* \(#,##0.0\);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3895"/>
        <c:crosses val="max"/>
        <c:crossBetween val="between"/>
      </c:valAx>
      <c:catAx>
        <c:axId val="933895"/>
        <c:scaling>
          <c:orientation val="minMax"/>
        </c:scaling>
        <c:delete val="1"/>
        <c:axPos val="b"/>
        <c:numFmt formatCode="General" sourceLinked="1"/>
        <c:majorTickMark val="out"/>
        <c:minorTickMark val="none"/>
        <c:tickLblPos val="nextTo"/>
        <c:crossAx val="918535"/>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1F4E79"/>
                </a:solidFill>
                <a:latin typeface="+mn-lt"/>
                <a:ea typeface="+mn-ea"/>
                <a:cs typeface="+mn-cs"/>
              </a:defRPr>
            </a:pPr>
            <a:r>
              <a:rPr lang="en-US"/>
              <a:t>Overseas Health Insurance GWP with YoY Growth (2023-2025)</a:t>
            </a:r>
          </a:p>
        </c:rich>
      </c:tx>
      <c:layout/>
      <c:overlay val="0"/>
      <c:spPr>
        <a:noFill/>
        <a:ln>
          <a:noFill/>
        </a:ln>
        <a:effectLst/>
      </c:spPr>
      <c:txPr>
        <a:bodyPr rot="0" spcFirstLastPara="1" vertOverflow="ellipsis" vert="horz" wrap="square" anchor="ctr" anchorCtr="1"/>
        <a:lstStyle/>
        <a:p>
          <a:pPr>
            <a:defRPr sz="1200" b="1" i="0" u="none" strike="noStrike" kern="1200" spc="0" baseline="0">
              <a:solidFill>
                <a:srgbClr val="1F4E79"/>
              </a:solidFill>
              <a:latin typeface="+mn-lt"/>
              <a:ea typeface="+mn-ea"/>
              <a:cs typeface="+mn-cs"/>
            </a:defRPr>
          </a:pPr>
          <a:endParaRPr lang="en-US"/>
        </a:p>
      </c:txPr>
    </c:title>
    <c:autoTitleDeleted val="0"/>
    <c:plotArea>
      <c:layout/>
      <c:barChart>
        <c:barDir val="col"/>
        <c:grouping val="clustered"/>
        <c:varyColors val="0"/>
        <c:ser>
          <c:idx val="0"/>
          <c:order val="0"/>
          <c:tx>
            <c:strRef>
              <c:f>'6.Overseas Business'!$F$6</c:f>
              <c:strCache>
                <c:ptCount val="1"/>
                <c:pt idx="0">
                  <c:v>Health (LKR'000)</c:v>
                </c:pt>
              </c:strCache>
            </c:strRef>
          </c:tx>
          <c:spPr>
            <a:solidFill>
              <a:srgbClr val="1F60A0"/>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'6.Overseas Business'!$G$5:$I$5</c:f>
              <c:numCache>
                <c:formatCode>General</c:formatCode>
                <c:ptCount val="3"/>
                <c:pt idx="0">
                  <c:v>2023</c:v>
                </c:pt>
                <c:pt idx="1">
                  <c:v>2024</c:v>
                </c:pt>
                <c:pt idx="2">
                  <c:v>2025</c:v>
                </c:pt>
              </c:numCache>
            </c:numRef>
          </c:cat>
          <c:val>
            <c:numRef>
              <c:f>'6.Overseas Business'!$G$6:$I$6</c:f>
              <c:numCache>
                <c:formatCode>_(* #,##0_);_(* \(#,##0\);_(* "-"??_);_(@_)</c:formatCode>
                <c:ptCount val="3"/>
                <c:pt idx="0">
                  <c:v>1574195.8626662518</c:v>
                </c:pt>
                <c:pt idx="1">
                  <c:v>1515427.801</c:v>
                </c:pt>
                <c:pt idx="2">
                  <c:v>1584732.5</c:v>
                </c:pt>
              </c:numCache>
            </c:numRef>
          </c:val>
          <c:extLst>
            <c:ext xmlns:c16="http://schemas.microsoft.com/office/drawing/2014/chart" uri="{C3380CC4-5D6E-409C-BE32-E72D297353CC}">
              <c16:uniqueId val="{00000000-9F72-4688-A284-CF8438088F77}"/>
            </c:ext>
          </c:extLst>
        </c:ser>
        <c:dLbls>
          <c:showLegendKey val="0"/>
          <c:showVal val="0"/>
          <c:showCatName val="0"/>
          <c:showSerName val="0"/>
          <c:showPercent val="0"/>
          <c:showBubbleSize val="0"/>
        </c:dLbls>
        <c:gapWidth val="219"/>
        <c:overlap val="-27"/>
        <c:axId val="809447432"/>
        <c:axId val="809449992"/>
      </c:barChart>
      <c:catAx>
        <c:axId val="809447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449992"/>
        <c:crosses val="autoZero"/>
        <c:auto val="1"/>
        <c:lblAlgn val="ctr"/>
        <c:lblOffset val="100"/>
        <c:noMultiLvlLbl val="0"/>
      </c:catAx>
      <c:valAx>
        <c:axId val="809449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GWP (LKR '000)</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44743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7">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lumOff val="2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8</xdr:col>
      <xdr:colOff>543339</xdr:colOff>
      <xdr:row>14</xdr:row>
      <xdr:rowOff>868515</xdr:rowOff>
    </xdr:from>
    <xdr:to>
      <xdr:col>13</xdr:col>
      <xdr:colOff>175260</xdr:colOff>
      <xdr:row>26</xdr:row>
      <xdr:rowOff>129540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0025" y="3274258"/>
          <a:ext cx="2679921" cy="22981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24</xdr:row>
      <xdr:rowOff>228600</xdr:rowOff>
    </xdr:from>
    <xdr:to>
      <xdr:col>4</xdr:col>
      <xdr:colOff>438150</xdr:colOff>
      <xdr:row>38</xdr:row>
      <xdr:rowOff>190500</xdr:rowOff>
    </xdr:to>
    <xdr:graphicFrame macro="">
      <xdr:nvGraphicFramePr>
        <xdr:cNvPr id="3" name="Chart 2">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34649</xdr:colOff>
      <xdr:row>58</xdr:row>
      <xdr:rowOff>30784</xdr:rowOff>
    </xdr:from>
    <xdr:to>
      <xdr:col>5</xdr:col>
      <xdr:colOff>736048</xdr:colOff>
      <xdr:row>85</xdr:row>
      <xdr:rowOff>41827</xdr:rowOff>
    </xdr:to>
    <xdr:graphicFrame macro="">
      <xdr:nvGraphicFramePr>
        <xdr:cNvPr id="5" name="Chart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25676</xdr:colOff>
      <xdr:row>89</xdr:row>
      <xdr:rowOff>168964</xdr:rowOff>
    </xdr:from>
    <xdr:to>
      <xdr:col>5</xdr:col>
      <xdr:colOff>1249983</xdr:colOff>
      <xdr:row>117</xdr:row>
      <xdr:rowOff>167170</xdr:rowOff>
    </xdr:to>
    <xdr:graphicFrame macro="">
      <xdr:nvGraphicFramePr>
        <xdr:cNvPr id="6" name="Chart 5">
          <a:extLst>
            <a:ext uri="{FF2B5EF4-FFF2-40B4-BE49-F238E27FC236}">
              <a16:creationId xmlns:a16="http://schemas.microsoft.com/office/drawing/2014/main" id="{00000000-0008-0000-0300-000006000000}"/>
            </a:ext>
            <a:ext uri="{147F2762-F138-4A5C-976F-8EAC2B608ADB}">
              <a16:predDERef xmlns:a16="http://schemas.microsoft.com/office/drawing/2014/main" pre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13335</xdr:colOff>
      <xdr:row>13</xdr:row>
      <xdr:rowOff>121920</xdr:rowOff>
    </xdr:from>
    <xdr:to>
      <xdr:col>8</xdr:col>
      <xdr:colOff>20955</xdr:colOff>
      <xdr:row>42</xdr:row>
      <xdr:rowOff>95250</xdr:rowOff>
    </xdr:to>
    <xdr:graphicFrame macro="">
      <xdr:nvGraphicFramePr>
        <xdr:cNvPr id="12"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228601</xdr:colOff>
      <xdr:row>57</xdr:row>
      <xdr:rowOff>57150</xdr:rowOff>
    </xdr:from>
    <xdr:to>
      <xdr:col>8</xdr:col>
      <xdr:colOff>1152525</xdr:colOff>
      <xdr:row>91</xdr:row>
      <xdr:rowOff>133349</xdr:rowOff>
    </xdr:to>
    <xdr:graphicFrame macro="">
      <xdr:nvGraphicFramePr>
        <xdr:cNvPr id="20" name="Chart 1">
          <a:extLst>
            <a:ext uri="{FF2B5EF4-FFF2-40B4-BE49-F238E27FC236}">
              <a16:creationId xmlns:a16="http://schemas.microsoft.com/office/drawing/2014/main" id="{00000000-0008-0000-0600-000002000000}"/>
            </a:ext>
            <a:ext uri="{147F2762-F138-4A5C-976F-8EAC2B608ADB}">
              <a16:predDERef xmlns:a16="http://schemas.microsoft.com/office/drawing/2014/main" pre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276225</xdr:colOff>
      <xdr:row>72</xdr:row>
      <xdr:rowOff>7620</xdr:rowOff>
    </xdr:from>
    <xdr:to>
      <xdr:col>7</xdr:col>
      <xdr:colOff>1217295</xdr:colOff>
      <xdr:row>99</xdr:row>
      <xdr:rowOff>152400</xdr:rowOff>
    </xdr:to>
    <xdr:graphicFrame macro="">
      <xdr:nvGraphicFramePr>
        <xdr:cNvPr id="6" name="Chart 5">
          <a:extLst>
            <a:ext uri="{FF2B5EF4-FFF2-40B4-BE49-F238E27FC236}">
              <a16:creationId xmlns:a16="http://schemas.microsoft.com/office/drawing/2014/main" id="{00000000-0008-0000-0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19050</xdr:colOff>
      <xdr:row>105</xdr:row>
      <xdr:rowOff>51435</xdr:rowOff>
    </xdr:from>
    <xdr:to>
      <xdr:col>7</xdr:col>
      <xdr:colOff>1223010</xdr:colOff>
      <xdr:row>136</xdr:row>
      <xdr:rowOff>165735</xdr:rowOff>
    </xdr:to>
    <xdr:graphicFrame macro="">
      <xdr:nvGraphicFramePr>
        <xdr:cNvPr id="7" name="Chart 6">
          <a:extLst>
            <a:ext uri="{FF2B5EF4-FFF2-40B4-BE49-F238E27FC236}">
              <a16:creationId xmlns:a16="http://schemas.microsoft.com/office/drawing/2014/main" id="{00000000-0008-0000-0700-000007000000}"/>
            </a:ext>
            <a:ext uri="{147F2762-F138-4A5C-976F-8EAC2B608ADB}">
              <a16:predDERef xmlns:a16="http://schemas.microsoft.com/office/drawing/2014/main" pred="{00000000-0008-0000-0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9524</xdr:colOff>
      <xdr:row>36</xdr:row>
      <xdr:rowOff>147638</xdr:rowOff>
    </xdr:from>
    <xdr:to>
      <xdr:col>7</xdr:col>
      <xdr:colOff>247649</xdr:colOff>
      <xdr:row>64</xdr:row>
      <xdr:rowOff>38100</xdr:rowOff>
    </xdr:to>
    <xdr:graphicFrame macro="">
      <xdr:nvGraphicFramePr>
        <xdr:cNvPr id="4" name="Chart 3">
          <a:extLst>
            <a:ext uri="{FF2B5EF4-FFF2-40B4-BE49-F238E27FC236}">
              <a16:creationId xmlns:a16="http://schemas.microsoft.com/office/drawing/2014/main" id="{00000000-0008-0000-0700-000004000000}"/>
            </a:ext>
            <a:ext uri="{147F2762-F138-4A5C-976F-8EAC2B608ADB}">
              <a16:predDERef xmlns:a16="http://schemas.microsoft.com/office/drawing/2014/main" pred="{00000000-0008-0000-07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11</xdr:row>
      <xdr:rowOff>209550</xdr:rowOff>
    </xdr:from>
    <xdr:to>
      <xdr:col>8</xdr:col>
      <xdr:colOff>466725</xdr:colOff>
      <xdr:row>35</xdr:row>
      <xdr:rowOff>133350</xdr:rowOff>
    </xdr:to>
    <xdr:graphicFrame macro="">
      <xdr:nvGraphicFramePr>
        <xdr:cNvPr id="5" name="Chart 10">
          <a:extLst>
            <a:ext uri="{FF2B5EF4-FFF2-40B4-BE49-F238E27FC236}">
              <a16:creationId xmlns:a16="http://schemas.microsoft.com/office/drawing/2014/main" id="{3CFDBC16-1965-3D5A-8C23-8017D0EE2C25}"/>
            </a:ext>
            <a:ext uri="{147F2762-F138-4A5C-976F-8EAC2B608ADB}">
              <a16:predDERef xmlns:a16="http://schemas.microsoft.com/office/drawing/2014/main" pred="{5196F412-E776-6F00-1D19-C37A9E55EE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IB%20AR%20Data%20Compiling%20Sheet%202025.%20V2.xlsx?FFB8E241" TargetMode="External"/><Relationship Id="rId1" Type="http://schemas.openxmlformats.org/officeDocument/2006/relationships/externalLinkPath" Target="file:///\\FFB8E241\IB%20AR%20Data%20Compiling%20Sheet%202025.%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
      <sheetName val="Final Data Collection Sheet"/>
      <sheetName val="Sheet1-Including Commission Inc"/>
      <sheetName val="Sheet 2 -GWP by RI business"/>
      <sheetName val="All Brokers - Local Busines (2)"/>
      <sheetName val="All Brokers - All Business"/>
      <sheetName val="Total 40 Broker filter - Local"/>
      <sheetName val="Top 40 Broker filter - All"/>
      <sheetName val="working - Total GWP"/>
      <sheetName val="All IB - Final Local business"/>
      <sheetName val="All IB - Final All Business"/>
      <sheetName val="IB Top 40 -Final Local Business"/>
      <sheetName val="IB Top 40 -Final all Business"/>
      <sheetName val="Province wise data"/>
      <sheetName val="Referral income "/>
      <sheetName val="Placed &amp; cancelled policies"/>
      <sheetName val="Agent details"/>
      <sheetName val="Number of Employees"/>
      <sheetName val="Claims handling"/>
      <sheetName val="AR 2023- Final Chart"/>
      <sheetName val="AR 2023- final -Re"/>
      <sheetName val="Final  - Chart 01"/>
      <sheetName val="Final Chart 02"/>
      <sheetName val="Final table "/>
      <sheetName val="Final Chart 03"/>
    </sheetNames>
    <sheetDataSet>
      <sheetData sheetId="0" refreshError="1"/>
      <sheetData sheetId="1" refreshError="1"/>
      <sheetData sheetId="2">
        <row r="5">
          <cell r="B5" t="str">
            <v>Insurance Broker</v>
          </cell>
          <cell r="C5" t="str">
            <v>Gross Written Premium</v>
          </cell>
        </row>
        <row r="6">
          <cell r="C6" t="str">
            <v xml:space="preserve">Long Term Insurance Business (1) </v>
          </cell>
          <cell r="E6" t="str">
            <v>General Business (2)</v>
          </cell>
          <cell r="G6" t="str">
            <v>Overseas Businesses (3)</v>
          </cell>
          <cell r="K6" t="str">
            <v>Total</v>
          </cell>
          <cell r="M6" t="str">
            <v>Reinsurance (4)</v>
          </cell>
          <cell r="O6" t="str">
            <v>Total with RI</v>
          </cell>
        </row>
        <row r="9">
          <cell r="G9" t="str">
            <v>Overseas health</v>
          </cell>
          <cell r="I9" t="str">
            <v>Overseas Travel</v>
          </cell>
          <cell r="K9" t="str">
            <v>Total Business with Overseas business (1) +(2) + (3)</v>
          </cell>
          <cell r="M9" t="str">
            <v>Long Term &amp; General</v>
          </cell>
          <cell r="O9" t="str">
            <v>(1) + (2) + (3) +(4) = (5)</v>
          </cell>
        </row>
        <row r="10">
          <cell r="C10" t="str">
            <v>Rs '000</v>
          </cell>
          <cell r="D10" t="str">
            <v>Market share %</v>
          </cell>
          <cell r="E10" t="str">
            <v>Rs '000</v>
          </cell>
          <cell r="F10" t="str">
            <v>Market share %</v>
          </cell>
          <cell r="G10" t="str">
            <v>Rs '000</v>
          </cell>
          <cell r="H10" t="str">
            <v>Market share %</v>
          </cell>
          <cell r="I10" t="str">
            <v>Rs '000</v>
          </cell>
          <cell r="J10" t="str">
            <v>Market share %</v>
          </cell>
          <cell r="K10" t="str">
            <v>Rs '000</v>
          </cell>
          <cell r="L10" t="str">
            <v>Market share %</v>
          </cell>
          <cell r="M10" t="str">
            <v>Rs '000</v>
          </cell>
          <cell r="N10" t="str">
            <v>Market share %</v>
          </cell>
          <cell r="O10" t="str">
            <v>Rs '000</v>
          </cell>
        </row>
        <row r="11">
          <cell r="B11" t="str">
            <v>3 D H Insurance Brokers (Pvt) Ltd.</v>
          </cell>
          <cell r="D11">
            <v>0</v>
          </cell>
          <cell r="E11">
            <v>256351</v>
          </cell>
          <cell r="F11">
            <v>4.8878576202514516E-3</v>
          </cell>
          <cell r="H11">
            <v>0</v>
          </cell>
          <cell r="J11" t="e">
            <v>#DIV/0!</v>
          </cell>
          <cell r="K11">
            <v>256351</v>
          </cell>
          <cell r="L11">
            <v>4.2417005172564618E-3</v>
          </cell>
          <cell r="N11">
            <v>0</v>
          </cell>
          <cell r="O11">
            <v>256351</v>
          </cell>
        </row>
        <row r="12">
          <cell r="B12" t="str">
            <v>AASIAN International Insurance Brokers (Pvt) Ltd</v>
          </cell>
          <cell r="D12">
            <v>0</v>
          </cell>
          <cell r="E12">
            <v>23456</v>
          </cell>
          <cell r="F12">
            <v>4.4723675094155297E-4</v>
          </cell>
          <cell r="H12">
            <v>0</v>
          </cell>
          <cell r="J12" t="e">
            <v>#DIV/0!</v>
          </cell>
          <cell r="K12">
            <v>23456</v>
          </cell>
          <cell r="L12">
            <v>3.8811366966685353E-4</v>
          </cell>
          <cell r="N12">
            <v>0</v>
          </cell>
          <cell r="O12">
            <v>23456</v>
          </cell>
        </row>
        <row r="13">
          <cell r="B13" t="str">
            <v>Acorn Insurance Brokers (Pvt) Ltd</v>
          </cell>
          <cell r="C13">
            <v>1780.67</v>
          </cell>
          <cell r="D13">
            <v>2.7802658430873205E-4</v>
          </cell>
          <cell r="E13">
            <v>116977</v>
          </cell>
          <cell r="F13">
            <v>2.2304064382200734E-3</v>
          </cell>
          <cell r="H13">
            <v>0</v>
          </cell>
          <cell r="J13" t="e">
            <v>#DIV/0!</v>
          </cell>
          <cell r="K13">
            <v>118757.67</v>
          </cell>
          <cell r="L13">
            <v>1.9650185498288372E-3</v>
          </cell>
          <cell r="N13">
            <v>0</v>
          </cell>
          <cell r="O13">
            <v>118757.67</v>
          </cell>
        </row>
        <row r="14">
          <cell r="B14" t="str">
            <v>ADZ Insurance Brokers (Pvt) Ltd.</v>
          </cell>
          <cell r="C14">
            <v>93339.986909999992</v>
          </cell>
          <cell r="D14">
            <v>1.4573726597297117E-2</v>
          </cell>
          <cell r="E14">
            <v>3111488.0307686999</v>
          </cell>
          <cell r="F14">
            <v>5.9326901324800653E-2</v>
          </cell>
          <cell r="H14">
            <v>0</v>
          </cell>
          <cell r="J14" t="e">
            <v>#DIV/0!</v>
          </cell>
          <cell r="K14">
            <v>3204828.0176786999</v>
          </cell>
          <cell r="L14">
            <v>5.3028545472050985E-2</v>
          </cell>
          <cell r="N14">
            <v>0</v>
          </cell>
          <cell r="O14">
            <v>3204828.0176786999</v>
          </cell>
        </row>
        <row r="15">
          <cell r="B15" t="str">
            <v>Aitken Spence Insurance Brokers (Pvt) Ltd</v>
          </cell>
          <cell r="C15">
            <v>1438.97</v>
          </cell>
          <cell r="D15">
            <v>2.2467493360518015E-4</v>
          </cell>
          <cell r="E15">
            <v>1646177.5238897672</v>
          </cell>
          <cell r="F15">
            <v>3.1387750991536074E-2</v>
          </cell>
          <cell r="H15">
            <v>0</v>
          </cell>
          <cell r="J15" t="e">
            <v>#DIV/0!</v>
          </cell>
          <cell r="K15">
            <v>1647616.4938897672</v>
          </cell>
          <cell r="L15">
            <v>2.7262213661629967E-2</v>
          </cell>
          <cell r="N15">
            <v>0</v>
          </cell>
          <cell r="O15">
            <v>1647616.4938897672</v>
          </cell>
        </row>
        <row r="16">
          <cell r="B16" t="str">
            <v>Alfinco Insurance Brokers (Pvt) Ltd.</v>
          </cell>
          <cell r="C16">
            <v>12597.73992</v>
          </cell>
          <cell r="D16">
            <v>1.966959964489411E-3</v>
          </cell>
          <cell r="E16">
            <v>2026291.5474699999</v>
          </cell>
          <cell r="F16">
            <v>3.8635404508476051E-2</v>
          </cell>
          <cell r="H16">
            <v>0</v>
          </cell>
          <cell r="J16" t="e">
            <v>#DIV/0!</v>
          </cell>
          <cell r="K16">
            <v>2038889.28739</v>
          </cell>
          <cell r="L16">
            <v>3.3736391685426706E-2</v>
          </cell>
          <cell r="N16">
            <v>0</v>
          </cell>
          <cell r="O16">
            <v>2038889.28739</v>
          </cell>
        </row>
        <row r="17">
          <cell r="B17" t="str">
            <v>Allion Insurance Brokers (Pvt) Limited</v>
          </cell>
          <cell r="C17">
            <v>31745.14</v>
          </cell>
          <cell r="D17">
            <v>4.95655727484739E-3</v>
          </cell>
          <cell r="E17">
            <v>107576</v>
          </cell>
          <cell r="F17">
            <v>2.0511570906927225E-3</v>
          </cell>
          <cell r="H17">
            <v>0</v>
          </cell>
          <cell r="J17" t="e">
            <v>#DIV/0!</v>
          </cell>
          <cell r="K17">
            <v>139321.14000000001</v>
          </cell>
          <cell r="L17">
            <v>2.305271099401836E-3</v>
          </cell>
          <cell r="N17">
            <v>0</v>
          </cell>
          <cell r="O17">
            <v>139321.14000000001</v>
          </cell>
        </row>
        <row r="18">
          <cell r="B18" t="str">
            <v>Aquiline Insurance Brokers (Pvt) Ltd</v>
          </cell>
          <cell r="C18">
            <v>1879</v>
          </cell>
          <cell r="D18">
            <v>2.9337943129052968E-4</v>
          </cell>
          <cell r="E18">
            <v>123124</v>
          </cell>
          <cell r="F18">
            <v>2.3476116014208631E-3</v>
          </cell>
          <cell r="H18">
            <v>0</v>
          </cell>
          <cell r="J18" t="e">
            <v>#DIV/0!</v>
          </cell>
          <cell r="K18">
            <v>125003</v>
          </cell>
          <cell r="L18">
            <v>2.0683566272751402E-3</v>
          </cell>
          <cell r="N18">
            <v>0</v>
          </cell>
          <cell r="O18">
            <v>125003</v>
          </cell>
        </row>
        <row r="19">
          <cell r="B19" t="str">
            <v>Aseki Insurance Brokers (Pvt) Ltd</v>
          </cell>
          <cell r="C19">
            <v>48321</v>
          </cell>
          <cell r="D19">
            <v>7.5446447575251117E-3</v>
          </cell>
          <cell r="E19">
            <v>3426337</v>
          </cell>
          <cell r="F19">
            <v>6.5330142714479358E-2</v>
          </cell>
          <cell r="H19">
            <v>0</v>
          </cell>
          <cell r="J19" t="e">
            <v>#DIV/0!</v>
          </cell>
          <cell r="K19">
            <v>3474658</v>
          </cell>
          <cell r="L19">
            <v>5.7493275375907656E-2</v>
          </cell>
          <cell r="N19">
            <v>0</v>
          </cell>
          <cell r="O19">
            <v>3474658</v>
          </cell>
        </row>
        <row r="20">
          <cell r="B20" t="str">
            <v>Asia Corp Insurance Brokers (Pvt) Ltd</v>
          </cell>
          <cell r="C20">
            <v>106719.15</v>
          </cell>
          <cell r="D20">
            <v>1.6662694802984955E-2</v>
          </cell>
          <cell r="E20">
            <v>212295.04000000001</v>
          </cell>
          <cell r="F20">
            <v>4.0478403790333833E-3</v>
          </cell>
          <cell r="H20">
            <v>0</v>
          </cell>
          <cell r="J20" t="e">
            <v>#DIV/0!</v>
          </cell>
          <cell r="K20">
            <v>319014.19</v>
          </cell>
          <cell r="L20">
            <v>5.2785542273490298E-3</v>
          </cell>
          <cell r="N20">
            <v>0</v>
          </cell>
          <cell r="O20">
            <v>319014.19</v>
          </cell>
        </row>
        <row r="21">
          <cell r="B21" t="str">
            <v>Assetline Insurance Brokers (Pvt) Limited</v>
          </cell>
          <cell r="C21">
            <v>230289</v>
          </cell>
          <cell r="D21">
            <v>3.5956389490401697E-2</v>
          </cell>
          <cell r="E21">
            <v>4277685</v>
          </cell>
          <cell r="F21">
            <v>8.1562838546700933E-2</v>
          </cell>
          <cell r="H21">
            <v>0</v>
          </cell>
          <cell r="J21" t="e">
            <v>#DIV/0!</v>
          </cell>
          <cell r="K21">
            <v>4507974</v>
          </cell>
          <cell r="L21">
            <v>7.4590993004040096E-2</v>
          </cell>
          <cell r="N21">
            <v>0</v>
          </cell>
          <cell r="O21">
            <v>4507974</v>
          </cell>
        </row>
        <row r="22">
          <cell r="B22" t="str">
            <v>Berkly Insurance Brokers (Pvt) Ltd</v>
          </cell>
          <cell r="D22">
            <v>0</v>
          </cell>
          <cell r="E22">
            <v>6412</v>
          </cell>
          <cell r="F22">
            <v>1.2225793174613052E-4</v>
          </cell>
          <cell r="H22">
            <v>0</v>
          </cell>
          <cell r="J22" t="e">
            <v>#DIV/0!</v>
          </cell>
          <cell r="K22">
            <v>6412</v>
          </cell>
          <cell r="L22">
            <v>1.0609587525169956E-4</v>
          </cell>
          <cell r="N22">
            <v>0</v>
          </cell>
          <cell r="O22">
            <v>6412</v>
          </cell>
        </row>
        <row r="23">
          <cell r="B23" t="str">
            <v>BIMA Lanka Insurance Brokers (Pvt) Ltd</v>
          </cell>
          <cell r="C23">
            <v>113782</v>
          </cell>
          <cell r="D23">
            <v>1.7765459526928713E-2</v>
          </cell>
          <cell r="E23">
            <v>359847</v>
          </cell>
          <cell r="F23">
            <v>6.8612211423970419E-3</v>
          </cell>
          <cell r="H23">
            <v>0</v>
          </cell>
          <cell r="J23" t="e">
            <v>#DIV/0!</v>
          </cell>
          <cell r="K23">
            <v>473629</v>
          </cell>
          <cell r="L23">
            <v>7.8368813630048679E-3</v>
          </cell>
          <cell r="N23">
            <v>0</v>
          </cell>
          <cell r="O23">
            <v>473629</v>
          </cell>
        </row>
        <row r="24">
          <cell r="B24" t="str">
            <v>Brilliance Insurance Brokers Co. (Pvt) Ltd.</v>
          </cell>
          <cell r="C24">
            <v>101376</v>
          </cell>
          <cell r="D24">
            <v>1.582843705508714E-2</v>
          </cell>
          <cell r="E24">
            <v>102227</v>
          </cell>
          <cell r="F24">
            <v>1.9491674342812986E-3</v>
          </cell>
          <cell r="H24">
            <v>0</v>
          </cell>
          <cell r="J24" t="e">
            <v>#DIV/0!</v>
          </cell>
          <cell r="K24">
            <v>203603</v>
          </cell>
          <cell r="L24">
            <v>3.3689080612713325E-3</v>
          </cell>
          <cell r="N24">
            <v>0</v>
          </cell>
          <cell r="O24">
            <v>203603</v>
          </cell>
        </row>
        <row r="25">
          <cell r="B25" t="str">
            <v>CEILAO Insurance Brokers (Pvt) Ltd</v>
          </cell>
          <cell r="C25">
            <v>7680.1989999999996</v>
          </cell>
          <cell r="D25">
            <v>1.1991550903768466E-3</v>
          </cell>
          <cell r="E25">
            <v>31371.916389999999</v>
          </cell>
          <cell r="F25">
            <v>5.9816993336773755E-4</v>
          </cell>
          <cell r="H25">
            <v>0</v>
          </cell>
          <cell r="J25" t="e">
            <v>#DIV/0!</v>
          </cell>
          <cell r="K25">
            <v>39052.115389999999</v>
          </cell>
          <cell r="L25">
            <v>6.4617410522963448E-4</v>
          </cell>
          <cell r="N25">
            <v>0</v>
          </cell>
          <cell r="O25">
            <v>39052.115389999999</v>
          </cell>
        </row>
        <row r="26">
          <cell r="B26" t="str">
            <v>Ceyexxe Insurance Brokers Ltd.</v>
          </cell>
          <cell r="D26">
            <v>0</v>
          </cell>
          <cell r="E26">
            <v>6756</v>
          </cell>
          <cell r="F26">
            <v>1.2881699732951619E-4</v>
          </cell>
          <cell r="H26">
            <v>0</v>
          </cell>
          <cell r="J26" t="e">
            <v>#DIV/0!</v>
          </cell>
          <cell r="K26">
            <v>6756</v>
          </cell>
          <cell r="L26">
            <v>1.1178785608242081E-4</v>
          </cell>
          <cell r="N26">
            <v>0</v>
          </cell>
          <cell r="O26">
            <v>6756</v>
          </cell>
        </row>
        <row r="27">
          <cell r="B27" t="str">
            <v>Ceylan Insurance &amp; Reinsurance Brokers (Pvt) Ltd.</v>
          </cell>
          <cell r="D27">
            <v>0</v>
          </cell>
          <cell r="E27">
            <v>63842</v>
          </cell>
          <cell r="F27">
            <v>1.2172786772514763E-3</v>
          </cell>
          <cell r="H27">
            <v>0</v>
          </cell>
          <cell r="J27" t="e">
            <v>#DIV/0!</v>
          </cell>
          <cell r="K27">
            <v>63842</v>
          </cell>
          <cell r="L27">
            <v>1.0563588377758895E-3</v>
          </cell>
          <cell r="M27">
            <v>524</v>
          </cell>
          <cell r="N27">
            <v>7.8364420926123557E-5</v>
          </cell>
          <cell r="O27">
            <v>64366</v>
          </cell>
        </row>
        <row r="28">
          <cell r="B28" t="str">
            <v>Ceynergy Insurance Brokers (Pvt) Ltd</v>
          </cell>
          <cell r="C28">
            <v>251761</v>
          </cell>
          <cell r="D28">
            <v>3.9308940394430572E-2</v>
          </cell>
          <cell r="E28">
            <v>122931</v>
          </cell>
          <cell r="F28">
            <v>2.343931660555766E-3</v>
          </cell>
          <cell r="G28">
            <v>107791</v>
          </cell>
          <cell r="H28">
            <v>6.8018419512441378E-2</v>
          </cell>
          <cell r="J28" t="e">
            <v>#DIV/0!</v>
          </cell>
          <cell r="K28">
            <v>482483</v>
          </cell>
          <cell r="L28">
            <v>7.9833836835723274E-3</v>
          </cell>
          <cell r="N28">
            <v>0</v>
          </cell>
          <cell r="O28">
            <v>482483</v>
          </cell>
        </row>
        <row r="29">
          <cell r="B29" t="str">
            <v>CF Insurance Brokers (Pvt) Ltd.</v>
          </cell>
          <cell r="C29">
            <v>445</v>
          </cell>
          <cell r="D29">
            <v>6.9480493307230289E-5</v>
          </cell>
          <cell r="E29">
            <v>2966266</v>
          </cell>
          <cell r="F29">
            <v>5.6557945441183345E-2</v>
          </cell>
          <cell r="H29">
            <v>0</v>
          </cell>
          <cell r="J29" t="e">
            <v>#DIV/0!</v>
          </cell>
          <cell r="K29">
            <v>2966711</v>
          </cell>
          <cell r="L29">
            <v>4.9088552739214732E-2</v>
          </cell>
          <cell r="N29">
            <v>0</v>
          </cell>
          <cell r="O29">
            <v>2966711</v>
          </cell>
        </row>
        <row r="30">
          <cell r="B30" t="str">
            <v>Charenco Insurance Brokers (Pvt) Ltd</v>
          </cell>
          <cell r="C30">
            <v>1269</v>
          </cell>
          <cell r="D30">
            <v>1.9813650788061852E-4</v>
          </cell>
          <cell r="E30">
            <v>291025</v>
          </cell>
          <cell r="F30">
            <v>5.5489885505953891E-3</v>
          </cell>
          <cell r="H30">
            <v>0</v>
          </cell>
          <cell r="J30" t="e">
            <v>#DIV/0!</v>
          </cell>
          <cell r="K30">
            <v>292294</v>
          </cell>
          <cell r="L30">
            <v>4.836429781787316E-3</v>
          </cell>
          <cell r="N30">
            <v>0</v>
          </cell>
          <cell r="O30">
            <v>292294</v>
          </cell>
        </row>
        <row r="31">
          <cell r="B31" t="str">
            <v>Colombore Insurance Brokers (Pvt) Ltd.</v>
          </cell>
          <cell r="C31">
            <v>95960.347999999998</v>
          </cell>
          <cell r="D31">
            <v>1.4982859139266268E-2</v>
          </cell>
          <cell r="E31">
            <v>502957.73199999996</v>
          </cell>
          <cell r="F31">
            <v>9.5899207844735816E-3</v>
          </cell>
          <cell r="H31">
            <v>0</v>
          </cell>
          <cell r="J31" t="e">
            <v>#DIV/0!</v>
          </cell>
          <cell r="K31">
            <v>598918.07999999996</v>
          </cell>
          <cell r="L31">
            <v>9.9099716003848114E-3</v>
          </cell>
          <cell r="N31">
            <v>0</v>
          </cell>
          <cell r="O31">
            <v>598918.07999999996</v>
          </cell>
        </row>
        <row r="32">
          <cell r="B32" t="str">
            <v>Commercial Credit Insurance Brokers (Pvt) Ltd</v>
          </cell>
          <cell r="D32">
            <v>0</v>
          </cell>
          <cell r="E32">
            <v>2201498</v>
          </cell>
          <cell r="F32">
            <v>4.1976074894454596E-2</v>
          </cell>
          <cell r="H32">
            <v>0</v>
          </cell>
          <cell r="J32" t="e">
            <v>#DIV/0!</v>
          </cell>
          <cell r="K32">
            <v>2201498</v>
          </cell>
          <cell r="L32">
            <v>3.6426989578113862E-2</v>
          </cell>
          <cell r="N32">
            <v>0</v>
          </cell>
          <cell r="O32">
            <v>2201498</v>
          </cell>
        </row>
        <row r="33">
          <cell r="B33" t="str">
            <v>Commercial Insurance Brokers (Pvt) Ltd.</v>
          </cell>
          <cell r="C33">
            <v>253114.12947999997</v>
          </cell>
          <cell r="D33">
            <v>3.9520212537754063E-2</v>
          </cell>
          <cell r="E33">
            <v>2839069.1115600001</v>
          </cell>
          <cell r="F33">
            <v>5.4132675867693381E-2</v>
          </cell>
          <cell r="H33">
            <v>0</v>
          </cell>
          <cell r="J33" t="e">
            <v>#DIV/0!</v>
          </cell>
          <cell r="K33">
            <v>3092183.2410400002</v>
          </cell>
          <cell r="L33">
            <v>5.1164673642666234E-2</v>
          </cell>
          <cell r="N33">
            <v>0</v>
          </cell>
          <cell r="O33">
            <v>3092183.2410400002</v>
          </cell>
        </row>
        <row r="34">
          <cell r="B34" t="str">
            <v>Cover and Care Insurance Brokers (Pvt) Ltd</v>
          </cell>
          <cell r="D34">
            <v>0</v>
          </cell>
          <cell r="E34">
            <v>2223.5678399999997</v>
          </cell>
          <cell r="F34">
            <v>4.239688166182328E-5</v>
          </cell>
          <cell r="H34">
            <v>0</v>
          </cell>
          <cell r="J34" t="e">
            <v>#DIV/0!</v>
          </cell>
          <cell r="K34">
            <v>2223.5678399999997</v>
          </cell>
          <cell r="L34">
            <v>3.6792167212465848E-5</v>
          </cell>
          <cell r="N34">
            <v>0</v>
          </cell>
          <cell r="O34">
            <v>2223.5678399999997</v>
          </cell>
        </row>
        <row r="35">
          <cell r="B35" t="str">
            <v>D S Insurance Brokers (Pvt) Ltd.</v>
          </cell>
          <cell r="D35">
            <v>0</v>
          </cell>
          <cell r="E35">
            <v>4515</v>
          </cell>
          <cell r="F35">
            <v>8.6087735781936888E-5</v>
          </cell>
          <cell r="H35">
            <v>0</v>
          </cell>
          <cell r="J35" t="e">
            <v>#DIV/0!</v>
          </cell>
          <cell r="K35">
            <v>4515</v>
          </cell>
          <cell r="L35">
            <v>7.4707248403216387E-5</v>
          </cell>
          <cell r="N35">
            <v>0</v>
          </cell>
          <cell r="O35">
            <v>4515</v>
          </cell>
        </row>
        <row r="36">
          <cell r="B36" t="str">
            <v>Delmege Insurance Brokers (Pvt) Ltd.</v>
          </cell>
          <cell r="C36">
            <v>60060</v>
          </cell>
          <cell r="D36">
            <v>9.3775245573758451E-3</v>
          </cell>
          <cell r="E36">
            <v>4733456</v>
          </cell>
          <cell r="F36">
            <v>9.0253047500204617E-2</v>
          </cell>
          <cell r="H36">
            <v>0</v>
          </cell>
          <cell r="J36" t="e">
            <v>#DIV/0!</v>
          </cell>
          <cell r="K36">
            <v>4793516</v>
          </cell>
          <cell r="L36">
            <v>7.9315701115568599E-2</v>
          </cell>
          <cell r="M36">
            <v>1496919</v>
          </cell>
          <cell r="N36">
            <v>0.22386486757311438</v>
          </cell>
          <cell r="O36">
            <v>6290435</v>
          </cell>
        </row>
        <row r="37">
          <cell r="B37" t="str">
            <v>Eagle DVRS Insurance and Reinsurance Brokers (Private) Limited</v>
          </cell>
          <cell r="D37">
            <v>0</v>
          </cell>
          <cell r="E37">
            <v>2820</v>
          </cell>
          <cell r="F37">
            <v>5.376908414287088E-5</v>
          </cell>
          <cell r="H37">
            <v>0</v>
          </cell>
          <cell r="J37" t="e">
            <v>#DIV/0!</v>
          </cell>
          <cell r="K37">
            <v>2820</v>
          </cell>
          <cell r="L37">
            <v>4.6661005647191637E-5</v>
          </cell>
          <cell r="N37">
            <v>0</v>
          </cell>
          <cell r="O37">
            <v>2820</v>
          </cell>
        </row>
        <row r="38">
          <cell r="B38" t="str">
            <v>Eagle Insurance Brokers (Private) Limited</v>
          </cell>
          <cell r="C38">
            <v>24531</v>
          </cell>
          <cell r="D38">
            <v>3.8301707445385757E-3</v>
          </cell>
          <cell r="E38">
            <v>83590</v>
          </cell>
          <cell r="F38">
            <v>1.5938148026604882E-3</v>
          </cell>
          <cell r="H38">
            <v>0</v>
          </cell>
          <cell r="J38" t="e">
            <v>#DIV/0!</v>
          </cell>
          <cell r="K38">
            <v>108121</v>
          </cell>
          <cell r="L38">
            <v>1.7890193587163144E-3</v>
          </cell>
          <cell r="N38">
            <v>0</v>
          </cell>
          <cell r="O38">
            <v>108121</v>
          </cell>
        </row>
        <row r="39">
          <cell r="B39" t="str">
            <v>Equity Insurance Brokers (Pvt.) Ltd.</v>
          </cell>
          <cell r="D39">
            <v>0</v>
          </cell>
          <cell r="E39">
            <v>101456</v>
          </cell>
          <cell r="F39">
            <v>1.9344667378720243E-3</v>
          </cell>
          <cell r="H39">
            <v>0</v>
          </cell>
          <cell r="J39" t="e">
            <v>#DIV/0!</v>
          </cell>
          <cell r="K39">
            <v>101456</v>
          </cell>
          <cell r="L39">
            <v>1.6787372301210902E-3</v>
          </cell>
          <cell r="N39">
            <v>0</v>
          </cell>
          <cell r="O39">
            <v>101456</v>
          </cell>
        </row>
        <row r="40">
          <cell r="B40" t="str">
            <v>Esna Insurance Brokers (Pvt) Ltd.</v>
          </cell>
          <cell r="D40">
            <v>0</v>
          </cell>
          <cell r="E40">
            <v>18769</v>
          </cell>
          <cell r="F40">
            <v>3.5786948236792325E-4</v>
          </cell>
          <cell r="H40">
            <v>0</v>
          </cell>
          <cell r="J40" t="e">
            <v>#DIV/0!</v>
          </cell>
          <cell r="K40">
            <v>18769</v>
          </cell>
          <cell r="L40">
            <v>3.1056043084827652E-4</v>
          </cell>
          <cell r="N40">
            <v>0</v>
          </cell>
          <cell r="O40">
            <v>18769</v>
          </cell>
        </row>
        <row r="41">
          <cell r="B41" t="str">
            <v>Essajee Carimjee Insurance Brokers (Pvt) Ltd</v>
          </cell>
          <cell r="C41">
            <v>61657</v>
          </cell>
          <cell r="D41">
            <v>9.6268736535817939E-3</v>
          </cell>
          <cell r="E41">
            <v>1064830</v>
          </cell>
          <cell r="F41">
            <v>2.0303168038245816E-2</v>
          </cell>
          <cell r="G41">
            <v>41683</v>
          </cell>
          <cell r="H41">
            <v>2.6302861839458711E-2</v>
          </cell>
          <cell r="J41" t="e">
            <v>#DIV/0!</v>
          </cell>
          <cell r="K41">
            <v>1168170</v>
          </cell>
          <cell r="L41">
            <v>1.9329073392510585E-2</v>
          </cell>
          <cell r="N41">
            <v>0</v>
          </cell>
          <cell r="O41">
            <v>1168170</v>
          </cell>
        </row>
        <row r="42">
          <cell r="B42" t="str">
            <v>Fairway Insurance Brokers (Pvt) Ltd</v>
          </cell>
          <cell r="C42">
            <v>1916</v>
          </cell>
          <cell r="D42">
            <v>2.9915646107113084E-4</v>
          </cell>
          <cell r="E42">
            <v>111338</v>
          </cell>
          <cell r="F42">
            <v>2.122887336985446E-3</v>
          </cell>
          <cell r="H42">
            <v>0</v>
          </cell>
          <cell r="J42" t="e">
            <v>#DIV/0!</v>
          </cell>
          <cell r="K42">
            <v>113254</v>
          </cell>
          <cell r="L42">
            <v>1.8739523168677451E-3</v>
          </cell>
          <cell r="N42">
            <v>0</v>
          </cell>
          <cell r="O42">
            <v>113254</v>
          </cell>
        </row>
        <row r="43">
          <cell r="B43" t="str">
            <v>Foremost Insurance Brokers (Pvt) Ltd.</v>
          </cell>
          <cell r="C43">
            <v>27258</v>
          </cell>
          <cell r="D43">
            <v>4.255953452962884E-3</v>
          </cell>
          <cell r="E43">
            <v>202926</v>
          </cell>
          <cell r="F43">
            <v>3.8692004144596512E-3</v>
          </cell>
          <cell r="H43">
            <v>0</v>
          </cell>
          <cell r="J43" t="e">
            <v>#DIV/0!</v>
          </cell>
          <cell r="K43">
            <v>230184</v>
          </cell>
          <cell r="L43">
            <v>3.808729405635872E-3</v>
          </cell>
          <cell r="N43">
            <v>0</v>
          </cell>
          <cell r="O43">
            <v>230184</v>
          </cell>
        </row>
        <row r="44">
          <cell r="B44" t="str">
            <v>George Steuart Insurance Brokers (Pvt) Limited</v>
          </cell>
          <cell r="C44">
            <v>677630</v>
          </cell>
          <cell r="D44">
            <v>0.10580239703321002</v>
          </cell>
          <cell r="E44">
            <v>3261110</v>
          </cell>
          <cell r="F44">
            <v>6.2179751059984988E-2</v>
          </cell>
          <cell r="G44">
            <v>73298</v>
          </cell>
          <cell r="H44">
            <v>4.6252600991018987E-2</v>
          </cell>
          <cell r="J44" t="e">
            <v>#DIV/0!</v>
          </cell>
          <cell r="K44">
            <v>4012038</v>
          </cell>
          <cell r="L44">
            <v>6.6385009849201218E-2</v>
          </cell>
          <cell r="N44">
            <v>0</v>
          </cell>
          <cell r="O44">
            <v>4012038</v>
          </cell>
        </row>
        <row r="45">
          <cell r="B45" t="str">
            <v>Global Insurance Brokers and Services (Pvt) Ltd</v>
          </cell>
          <cell r="C45">
            <v>47947.732577777802</v>
          </cell>
          <cell r="D45">
            <v>7.486364297679007E-3</v>
          </cell>
          <cell r="E45">
            <v>20857.064470167999</v>
          </cell>
          <cell r="F45">
            <v>3.9768271435097372E-4</v>
          </cell>
          <cell r="H45">
            <v>0</v>
          </cell>
          <cell r="J45" t="e">
            <v>#DIV/0!</v>
          </cell>
          <cell r="K45">
            <v>68804.797047945802</v>
          </cell>
          <cell r="L45">
            <v>1.1384755402865509E-3</v>
          </cell>
          <cell r="N45">
            <v>0</v>
          </cell>
          <cell r="O45">
            <v>68804.797047945802</v>
          </cell>
        </row>
        <row r="46">
          <cell r="B46" t="str">
            <v>Grand Insurance Brokers (Pvt) Ltd.</v>
          </cell>
          <cell r="C46">
            <v>41890</v>
          </cell>
          <cell r="D46">
            <v>6.5405345272806217E-3</v>
          </cell>
          <cell r="E46">
            <v>44462</v>
          </cell>
          <cell r="F46">
            <v>8.4775922665259753E-4</v>
          </cell>
          <cell r="G46">
            <v>20149</v>
          </cell>
          <cell r="H46">
            <v>1.2714448653006107E-2</v>
          </cell>
          <cell r="J46" t="e">
            <v>#DIV/0!</v>
          </cell>
          <cell r="K46">
            <v>106501</v>
          </cell>
          <cell r="L46">
            <v>1.7622141001530341E-3</v>
          </cell>
          <cell r="N46">
            <v>0</v>
          </cell>
          <cell r="O46">
            <v>106501</v>
          </cell>
        </row>
        <row r="47">
          <cell r="B47" t="str">
            <v>Green Alpha Insurance Brokers (Pvt) Ltd</v>
          </cell>
          <cell r="D47">
            <v>0</v>
          </cell>
          <cell r="E47">
            <v>71642</v>
          </cell>
          <cell r="F47">
            <v>1.3660016759445234E-3</v>
          </cell>
          <cell r="H47">
            <v>0</v>
          </cell>
          <cell r="J47" t="e">
            <v>#DIV/0!</v>
          </cell>
          <cell r="K47">
            <v>71642</v>
          </cell>
          <cell r="L47">
            <v>1.185421193821313E-3</v>
          </cell>
          <cell r="N47">
            <v>0</v>
          </cell>
          <cell r="O47">
            <v>71642</v>
          </cell>
        </row>
        <row r="48">
          <cell r="B48" t="str">
            <v>Guardian Insurance Brokers (Pvt) Ltd.</v>
          </cell>
          <cell r="D48">
            <v>0</v>
          </cell>
          <cell r="E48">
            <v>15429.65</v>
          </cell>
          <cell r="F48">
            <v>2.941979252287403E-4</v>
          </cell>
          <cell r="G48">
            <v>37099.5</v>
          </cell>
          <cell r="H48">
            <v>2.3410575601876028E-2</v>
          </cell>
          <cell r="J48" t="e">
            <v>#DIV/0!</v>
          </cell>
          <cell r="K48">
            <v>52529.15</v>
          </cell>
          <cell r="L48">
            <v>8.6917126411070083E-4</v>
          </cell>
          <cell r="N48">
            <v>0</v>
          </cell>
          <cell r="O48">
            <v>52529.15</v>
          </cell>
        </row>
        <row r="49">
          <cell r="B49" t="str">
            <v>Icon Insurance Brokers (Pvt) Ltd</v>
          </cell>
          <cell r="C49">
            <v>1714</v>
          </cell>
          <cell r="D49">
            <v>2.6761700118784881E-4</v>
          </cell>
          <cell r="E49">
            <v>69239</v>
          </cell>
          <cell r="F49">
            <v>1.3201835521163962E-3</v>
          </cell>
          <cell r="H49">
            <v>0</v>
          </cell>
          <cell r="J49" t="e">
            <v>#DIV/0!</v>
          </cell>
          <cell r="K49">
            <v>70953</v>
          </cell>
          <cell r="L49">
            <v>1.1740206857039674E-3</v>
          </cell>
          <cell r="N49">
            <v>0</v>
          </cell>
          <cell r="O49">
            <v>70953</v>
          </cell>
        </row>
        <row r="50">
          <cell r="B50" t="str">
            <v xml:space="preserve">IIRM Lanka Insurance Brokers (Private) Limited </v>
          </cell>
          <cell r="C50">
            <v>485296</v>
          </cell>
          <cell r="D50">
            <v>7.5772147146125013E-2</v>
          </cell>
          <cell r="E50">
            <v>1564857</v>
          </cell>
          <cell r="F50">
            <v>2.9837208405872517E-2</v>
          </cell>
          <cell r="H50">
            <v>0</v>
          </cell>
          <cell r="J50" t="e">
            <v>#DIV/0!</v>
          </cell>
          <cell r="K50">
            <v>2050153</v>
          </cell>
          <cell r="L50">
            <v>3.392276620943506E-2</v>
          </cell>
          <cell r="N50">
            <v>0</v>
          </cell>
          <cell r="O50">
            <v>2050153</v>
          </cell>
        </row>
        <row r="51">
          <cell r="B51" t="str">
            <v>Imperial Specialty Insurance Brokers (Pvt) Ltd</v>
          </cell>
          <cell r="C51">
            <v>146322</v>
          </cell>
          <cell r="D51">
            <v>2.2846123015057417E-2</v>
          </cell>
          <cell r="E51">
            <v>55547</v>
          </cell>
          <cell r="F51">
            <v>1.0591174882567549E-3</v>
          </cell>
          <cell r="H51">
            <v>0</v>
          </cell>
          <cell r="J51" t="e">
            <v>#DIV/0!</v>
          </cell>
          <cell r="K51">
            <v>201869</v>
          </cell>
          <cell r="L51">
            <v>3.340216506735081E-3</v>
          </cell>
          <cell r="M51">
            <v>1934675</v>
          </cell>
          <cell r="N51">
            <v>0.28933146193749637</v>
          </cell>
          <cell r="O51">
            <v>2136544</v>
          </cell>
        </row>
        <row r="52">
          <cell r="B52" t="str">
            <v>Infinity Insurance Brokers (Pvt) Ltd</v>
          </cell>
          <cell r="C52">
            <v>11</v>
          </cell>
          <cell r="D52">
            <v>1.7174953401787262E-6</v>
          </cell>
          <cell r="E52">
            <v>13937</v>
          </cell>
          <cell r="F52">
            <v>2.6573749138269202E-4</v>
          </cell>
          <cell r="H52">
            <v>0</v>
          </cell>
          <cell r="J52" t="e">
            <v>#DIV/0!</v>
          </cell>
          <cell r="K52">
            <v>13948</v>
          </cell>
          <cell r="L52">
            <v>2.3078996693866273E-4</v>
          </cell>
          <cell r="N52">
            <v>0</v>
          </cell>
          <cell r="O52">
            <v>13948</v>
          </cell>
        </row>
        <row r="53">
          <cell r="B53" t="str">
            <v>InsureMe Insurance Brokers (Pvt) Ltd</v>
          </cell>
          <cell r="C53">
            <v>891297.38109759998</v>
          </cell>
          <cell r="D53">
            <v>0.13916355443169368</v>
          </cell>
          <cell r="E53">
            <v>1919023.3386070468</v>
          </cell>
          <cell r="F53">
            <v>3.6590116087125993E-2</v>
          </cell>
          <cell r="H53">
            <v>0</v>
          </cell>
          <cell r="J53" t="e">
            <v>#DIV/0!</v>
          </cell>
          <cell r="K53">
            <v>2810320.7197046466</v>
          </cell>
          <cell r="L53">
            <v>4.6500847862609281E-2</v>
          </cell>
          <cell r="M53">
            <v>15748.3</v>
          </cell>
          <cell r="N53">
            <v>2.3551649047154036E-3</v>
          </cell>
          <cell r="O53">
            <v>2826069.0197046464</v>
          </cell>
        </row>
        <row r="54">
          <cell r="B54" t="str">
            <v>J B Boda Insurance &amp; Reinsurance Brokers Lanka (Pvt) Ltd. [former Ax Insurance Brokers (Pvt) Ltd.]</v>
          </cell>
          <cell r="C54">
            <v>42515.902850000006</v>
          </cell>
          <cell r="D54">
            <v>6.6382604571242213E-3</v>
          </cell>
          <cell r="E54">
            <v>638133.96056150005</v>
          </cell>
          <cell r="F54">
            <v>1.2167332843920122E-2</v>
          </cell>
          <cell r="H54">
            <v>0</v>
          </cell>
          <cell r="J54" t="e">
            <v>#DIV/0!</v>
          </cell>
          <cell r="K54">
            <v>680649.8634115</v>
          </cell>
          <cell r="L54">
            <v>1.1262342950497949E-2</v>
          </cell>
          <cell r="M54">
            <v>3236619.6958900001</v>
          </cell>
          <cell r="N54">
            <v>0.4840378401269198</v>
          </cell>
          <cell r="O54">
            <v>3917269.5593015002</v>
          </cell>
        </row>
        <row r="55">
          <cell r="B55" t="str">
            <v>Jay Insurance Brokers and Consultants (Pte) Ltd</v>
          </cell>
          <cell r="C55">
            <v>22244</v>
          </cell>
          <cell r="D55">
            <v>3.4730878497214171E-3</v>
          </cell>
          <cell r="E55">
            <v>73952</v>
          </cell>
          <cell r="F55">
            <v>1.4100465640190026E-3</v>
          </cell>
          <cell r="H55">
            <v>0</v>
          </cell>
          <cell r="J55" t="e">
            <v>#DIV/0!</v>
          </cell>
          <cell r="K55">
            <v>96196</v>
          </cell>
          <cell r="L55">
            <v>1.5917028720699455E-3</v>
          </cell>
          <cell r="N55">
            <v>0</v>
          </cell>
          <cell r="O55">
            <v>96196</v>
          </cell>
        </row>
        <row r="56">
          <cell r="B56" t="str">
            <v>K.M. Dastur Insurance Brokers (Pvt) Ltd. [former Lak Insurance Brokers (Pvt) Ltd]</v>
          </cell>
          <cell r="C56">
            <v>4539</v>
          </cell>
          <cell r="D56">
            <v>7.0870103173374893E-4</v>
          </cell>
          <cell r="E56">
            <v>51156</v>
          </cell>
          <cell r="F56">
            <v>9.7539406681301517E-4</v>
          </cell>
          <cell r="H56">
            <v>0</v>
          </cell>
          <cell r="J56" t="e">
            <v>#DIV/0!</v>
          </cell>
          <cell r="K56">
            <v>55695</v>
          </cell>
          <cell r="L56">
            <v>9.2155486153203472E-4</v>
          </cell>
          <cell r="N56">
            <v>0</v>
          </cell>
          <cell r="O56">
            <v>55695</v>
          </cell>
        </row>
        <row r="57">
          <cell r="B57" t="str">
            <v>L M &amp; A Insurance Brokers &amp; Consultants (Pvt) Ltd</v>
          </cell>
          <cell r="C57">
            <v>186</v>
          </cell>
          <cell r="D57">
            <v>2.9041284843022099E-5</v>
          </cell>
          <cell r="E57">
            <v>42713</v>
          </cell>
          <cell r="F57">
            <v>8.1441095425334898E-4</v>
          </cell>
          <cell r="H57">
            <v>0</v>
          </cell>
          <cell r="J57" t="e">
            <v>#DIV/0!</v>
          </cell>
          <cell r="K57">
            <v>42899</v>
          </cell>
          <cell r="L57">
            <v>7.0982641179392696E-4</v>
          </cell>
          <cell r="N57">
            <v>0</v>
          </cell>
          <cell r="O57">
            <v>42899</v>
          </cell>
        </row>
        <row r="58">
          <cell r="B58" t="str">
            <v>Life &amp; General Insurance Brokers Ceylon (Pvt) Ltd</v>
          </cell>
          <cell r="C58">
            <v>49749</v>
          </cell>
          <cell r="D58">
            <v>7.7676068798683134E-3</v>
          </cell>
          <cell r="E58">
            <v>73802</v>
          </cell>
          <cell r="F58">
            <v>1.4071865063518287E-3</v>
          </cell>
          <cell r="H58">
            <v>0</v>
          </cell>
          <cell r="J58" t="e">
            <v>#DIV/0!</v>
          </cell>
          <cell r="K58">
            <v>123551</v>
          </cell>
          <cell r="L58">
            <v>2.0443311733036075E-3</v>
          </cell>
          <cell r="N58">
            <v>0</v>
          </cell>
          <cell r="O58">
            <v>123551</v>
          </cell>
        </row>
        <row r="59">
          <cell r="B59" t="str">
            <v>M R U S Insurance Brokers (Pvt) Ltd</v>
          </cell>
          <cell r="C59">
            <v>211</v>
          </cell>
          <cell r="D59">
            <v>3.2944683343428292E-5</v>
          </cell>
          <cell r="E59">
            <v>18086.74409</v>
          </cell>
          <cell r="F59">
            <v>3.4486087405878819E-4</v>
          </cell>
          <cell r="G59">
            <v>74541</v>
          </cell>
          <cell r="H59">
            <v>4.7036960496487576E-2</v>
          </cell>
          <cell r="J59" t="e">
            <v>#DIV/0!</v>
          </cell>
          <cell r="K59">
            <v>92838.744089999993</v>
          </cell>
          <cell r="L59">
            <v>1.5361521851991733E-3</v>
          </cell>
          <cell r="N59">
            <v>0</v>
          </cell>
          <cell r="O59">
            <v>92838.744089999993</v>
          </cell>
        </row>
        <row r="60">
          <cell r="B60" t="str">
            <v>Maxwell Insurance Brokers (Pvt) Ltd</v>
          </cell>
          <cell r="C60">
            <v>41655</v>
          </cell>
          <cell r="D60">
            <v>6.5038425813768036E-3</v>
          </cell>
          <cell r="E60">
            <v>59854</v>
          </cell>
          <cell r="F60">
            <v>1.1412392774068773E-3</v>
          </cell>
          <cell r="H60">
            <v>0</v>
          </cell>
          <cell r="J60" t="e">
            <v>#DIV/0!</v>
          </cell>
          <cell r="K60">
            <v>101509</v>
          </cell>
          <cell r="L60">
            <v>1.6796141922839629E-3</v>
          </cell>
          <cell r="N60">
            <v>0</v>
          </cell>
          <cell r="O60">
            <v>101509</v>
          </cell>
        </row>
        <row r="61">
          <cell r="B61" t="str">
            <v>Mercantile Fortunes Insurance Brokers (Pvt) Ltd</v>
          </cell>
          <cell r="C61">
            <v>46288</v>
          </cell>
          <cell r="D61">
            <v>7.2272203914720799E-3</v>
          </cell>
          <cell r="E61">
            <v>2314912</v>
          </cell>
          <cell r="F61">
            <v>4.4138545429553727E-2</v>
          </cell>
          <cell r="H61">
            <v>0</v>
          </cell>
          <cell r="J61" t="e">
            <v>#DIV/0!</v>
          </cell>
          <cell r="K61">
            <v>2361200</v>
          </cell>
          <cell r="L61">
            <v>3.90694916787762E-2</v>
          </cell>
          <cell r="N61">
            <v>0</v>
          </cell>
          <cell r="O61">
            <v>2361200</v>
          </cell>
        </row>
        <row r="62">
          <cell r="B62" t="str">
            <v>Mercantile Insurance Brokers (Pvt) Ltd</v>
          </cell>
          <cell r="C62">
            <v>119699</v>
          </cell>
          <cell r="D62">
            <v>1.868931588400485E-2</v>
          </cell>
          <cell r="E62">
            <v>681806</v>
          </cell>
          <cell r="F62">
            <v>1.3000029852168164E-2</v>
          </cell>
          <cell r="H62">
            <v>0</v>
          </cell>
          <cell r="J62" t="e">
            <v>#DIV/0!</v>
          </cell>
          <cell r="K62">
            <v>801505</v>
          </cell>
          <cell r="L62">
            <v>1.3262067138741961E-2</v>
          </cell>
          <cell r="N62">
            <v>0</v>
          </cell>
          <cell r="O62">
            <v>801505</v>
          </cell>
        </row>
        <row r="63">
          <cell r="B63" t="str">
            <v>Mutual Insurance Brokers (Pvt) Ltd.</v>
          </cell>
          <cell r="D63">
            <v>0</v>
          </cell>
          <cell r="E63">
            <v>21033</v>
          </cell>
          <cell r="F63">
            <v>4.0103728609113589E-4</v>
          </cell>
          <cell r="H63">
            <v>0</v>
          </cell>
          <cell r="J63" t="e">
            <v>#DIV/0!</v>
          </cell>
          <cell r="K63">
            <v>21033</v>
          </cell>
          <cell r="L63">
            <v>3.4802160701325591E-4</v>
          </cell>
          <cell r="N63">
            <v>0</v>
          </cell>
          <cell r="O63">
            <v>21033</v>
          </cell>
        </row>
        <row r="64">
          <cell r="B64" t="str">
            <v>My Insurance Brokers Private Limited</v>
          </cell>
          <cell r="D64">
            <v>0</v>
          </cell>
          <cell r="E64">
            <v>70043</v>
          </cell>
          <cell r="F64">
            <v>1.3355134612124486E-3</v>
          </cell>
          <cell r="H64">
            <v>0</v>
          </cell>
          <cell r="J64" t="e">
            <v>#DIV/0!</v>
          </cell>
          <cell r="K64">
            <v>70043</v>
          </cell>
          <cell r="L64">
            <v>1.1589634108320013E-3</v>
          </cell>
          <cell r="N64">
            <v>0</v>
          </cell>
          <cell r="O64">
            <v>70043</v>
          </cell>
        </row>
        <row r="65">
          <cell r="B65" t="str">
            <v>Nations Insurance Brokers Limited</v>
          </cell>
          <cell r="C65">
            <v>26840</v>
          </cell>
          <cell r="D65">
            <v>4.1906886300360924E-3</v>
          </cell>
          <cell r="E65">
            <v>1588198</v>
          </cell>
          <cell r="F65">
            <v>3.0282252445935905E-2</v>
          </cell>
          <cell r="H65">
            <v>0</v>
          </cell>
          <cell r="J65" t="e">
            <v>#DIV/0!</v>
          </cell>
          <cell r="K65">
            <v>1615038</v>
          </cell>
          <cell r="L65">
            <v>2.6723155049088326E-2</v>
          </cell>
          <cell r="N65">
            <v>0</v>
          </cell>
          <cell r="O65">
            <v>1615038</v>
          </cell>
        </row>
        <row r="66">
          <cell r="B66" t="str">
            <v>Penfield Insurance Brokers (Pvt) Ltd.</v>
          </cell>
          <cell r="D66">
            <v>0</v>
          </cell>
          <cell r="E66">
            <v>26867.42009</v>
          </cell>
          <cell r="F66">
            <v>5.1228247217059198E-4</v>
          </cell>
          <cell r="H66">
            <v>0</v>
          </cell>
          <cell r="J66" t="e">
            <v>#DIV/0!</v>
          </cell>
          <cell r="K66">
            <v>26867.42009</v>
          </cell>
          <cell r="L66">
            <v>4.4456058175353189E-4</v>
          </cell>
          <cell r="N66">
            <v>0</v>
          </cell>
          <cell r="O66">
            <v>26867.42009</v>
          </cell>
        </row>
        <row r="67">
          <cell r="B67" t="str">
            <v>Pflege Insurance Brokers &amp; Consultants (Pvt) Ltd.</v>
          </cell>
          <cell r="C67">
            <v>44687</v>
          </cell>
          <cell r="D67">
            <v>6.9772467515060669E-3</v>
          </cell>
          <cell r="E67">
            <v>73057</v>
          </cell>
          <cell r="F67">
            <v>1.3929815532715312E-3</v>
          </cell>
          <cell r="H67">
            <v>0</v>
          </cell>
          <cell r="J67" t="e">
            <v>#DIV/0!</v>
          </cell>
          <cell r="K67">
            <v>117744</v>
          </cell>
          <cell r="L67">
            <v>1.9482459038733801E-3</v>
          </cell>
          <cell r="N67">
            <v>0</v>
          </cell>
          <cell r="O67">
            <v>117744</v>
          </cell>
        </row>
        <row r="68">
          <cell r="B68" t="str">
            <v>Phoenix Insurance Brokers and Consultants (Pvt) Ltd</v>
          </cell>
          <cell r="C68">
            <v>586</v>
          </cell>
          <cell r="D68">
            <v>9.1495660849521228E-5</v>
          </cell>
          <cell r="E68">
            <v>38566</v>
          </cell>
          <cell r="F68">
            <v>7.3533989328154552E-4</v>
          </cell>
          <cell r="H68">
            <v>0</v>
          </cell>
          <cell r="J68" t="e">
            <v>#DIV/0!</v>
          </cell>
          <cell r="K68">
            <v>39152</v>
          </cell>
          <cell r="L68">
            <v>6.4782684152441374E-4</v>
          </cell>
          <cell r="N68">
            <v>0</v>
          </cell>
          <cell r="O68">
            <v>39152</v>
          </cell>
        </row>
        <row r="69">
          <cell r="B69" t="str">
            <v>Placid Insurance Brokers (Pvt) Ltd.</v>
          </cell>
          <cell r="D69">
            <v>0</v>
          </cell>
          <cell r="E69">
            <v>111</v>
          </cell>
          <cell r="F69">
            <v>2.1164426737087475E-6</v>
          </cell>
          <cell r="H69">
            <v>0</v>
          </cell>
          <cell r="J69" t="e">
            <v>#DIV/0!</v>
          </cell>
          <cell r="K69">
            <v>111</v>
          </cell>
          <cell r="L69">
            <v>1.8366566052617984E-6</v>
          </cell>
          <cell r="N69">
            <v>0</v>
          </cell>
          <cell r="O69">
            <v>111</v>
          </cell>
        </row>
        <row r="70">
          <cell r="B70" t="str">
            <v>Planet Insurance Brokers (Pvt) Ltd</v>
          </cell>
          <cell r="C70">
            <v>19474</v>
          </cell>
          <cell r="D70">
            <v>3.0405912958764107E-3</v>
          </cell>
          <cell r="E70">
            <v>110093</v>
          </cell>
          <cell r="F70">
            <v>2.0991488583479022E-3</v>
          </cell>
          <cell r="H70">
            <v>0</v>
          </cell>
          <cell r="J70" t="e">
            <v>#DIV/0!</v>
          </cell>
          <cell r="K70">
            <v>129567</v>
          </cell>
          <cell r="L70">
            <v>2.1438746520176166E-3</v>
          </cell>
          <cell r="N70">
            <v>0</v>
          </cell>
          <cell r="O70">
            <v>129567</v>
          </cell>
        </row>
        <row r="71">
          <cell r="B71" t="str">
            <v>Prestige Insurance Brokers Ltd</v>
          </cell>
          <cell r="C71">
            <v>4304</v>
          </cell>
          <cell r="D71">
            <v>6.7200908582993072E-4</v>
          </cell>
          <cell r="E71">
            <v>386353</v>
          </cell>
          <cell r="F71">
            <v>7.3666123992377989E-3</v>
          </cell>
          <cell r="H71">
            <v>0</v>
          </cell>
          <cell r="J71" t="e">
            <v>#DIV/0!</v>
          </cell>
          <cell r="K71">
            <v>390657</v>
          </cell>
          <cell r="L71">
            <v>6.4639888237996252E-3</v>
          </cell>
          <cell r="N71">
            <v>0</v>
          </cell>
          <cell r="O71">
            <v>390657</v>
          </cell>
        </row>
        <row r="72">
          <cell r="B72" t="str">
            <v>Priority Insurance Brokers (Pvt) Ltd</v>
          </cell>
          <cell r="C72">
            <v>460959.86</v>
          </cell>
          <cell r="D72">
            <v>7.1972401050858004E-2</v>
          </cell>
          <cell r="E72">
            <v>30364</v>
          </cell>
          <cell r="F72">
            <v>5.7895194004047219E-4</v>
          </cell>
          <cell r="G72">
            <v>167401</v>
          </cell>
          <cell r="H72">
            <v>0.10563360062344906</v>
          </cell>
          <cell r="J72" t="e">
            <v>#DIV/0!</v>
          </cell>
          <cell r="K72">
            <v>658724.86</v>
          </cell>
          <cell r="L72">
            <v>1.0899561848370751E-2</v>
          </cell>
          <cell r="N72">
            <v>0</v>
          </cell>
          <cell r="O72">
            <v>658724.86</v>
          </cell>
        </row>
        <row r="73">
          <cell r="B73" t="str">
            <v>Procare Insurance Brokers (Pvt) Limited</v>
          </cell>
          <cell r="C73">
            <v>162571</v>
          </cell>
          <cell r="D73">
            <v>2.5383175904381428E-2</v>
          </cell>
          <cell r="E73">
            <v>542796</v>
          </cell>
          <cell r="F73">
            <v>1.0349519076742463E-2</v>
          </cell>
          <cell r="H73">
            <v>0</v>
          </cell>
          <cell r="J73" t="e">
            <v>#DIV/0!</v>
          </cell>
          <cell r="K73">
            <v>705367</v>
          </cell>
          <cell r="L73">
            <v>1.1671323961114404E-2</v>
          </cell>
          <cell r="N73">
            <v>0</v>
          </cell>
          <cell r="O73">
            <v>705367</v>
          </cell>
        </row>
        <row r="74">
          <cell r="B74" t="str">
            <v>Protection &amp; Assurance Insurance Brokers (Private) Ltd</v>
          </cell>
          <cell r="C74">
            <v>123457</v>
          </cell>
          <cell r="D74">
            <v>1.9276074746585908E-2</v>
          </cell>
          <cell r="E74">
            <v>1261641</v>
          </cell>
          <cell r="F74">
            <v>2.4055773435140339E-2</v>
          </cell>
          <cell r="G74">
            <v>2250</v>
          </cell>
          <cell r="H74">
            <v>1.4197979785231893E-3</v>
          </cell>
          <cell r="J74" t="e">
            <v>#DIV/0!</v>
          </cell>
          <cell r="K74">
            <v>1387348</v>
          </cell>
          <cell r="L74">
            <v>2.2955692504475184E-2</v>
          </cell>
          <cell r="N74">
            <v>0</v>
          </cell>
          <cell r="O74">
            <v>1387348</v>
          </cell>
        </row>
        <row r="75">
          <cell r="B75" t="str">
            <v>Reliance Insurance Brokers (Pvt) Ltd</v>
          </cell>
          <cell r="C75">
            <v>504054</v>
          </cell>
          <cell r="D75">
            <v>7.8700945108949788E-2</v>
          </cell>
          <cell r="E75">
            <v>1655100</v>
          </cell>
          <cell r="F75">
            <v>3.1557876299597727E-2</v>
          </cell>
          <cell r="H75">
            <v>0</v>
          </cell>
          <cell r="J75" t="e">
            <v>#DIV/0!</v>
          </cell>
          <cell r="K75">
            <v>2159154</v>
          </cell>
          <cell r="L75">
            <v>3.572634644934624E-2</v>
          </cell>
          <cell r="N75">
            <v>0</v>
          </cell>
          <cell r="O75">
            <v>2159154</v>
          </cell>
        </row>
        <row r="76">
          <cell r="B76" t="str">
            <v>Rinkoon Lanka Insurance Brokers (Private) Limited</v>
          </cell>
          <cell r="D76">
            <v>0</v>
          </cell>
          <cell r="E76">
            <v>17570</v>
          </cell>
          <cell r="F76">
            <v>3.350080880816459E-4</v>
          </cell>
          <cell r="H76">
            <v>0</v>
          </cell>
          <cell r="K76">
            <v>17570</v>
          </cell>
          <cell r="L76">
            <v>2.9072123022026844E-4</v>
          </cell>
          <cell r="N76">
            <v>0</v>
          </cell>
          <cell r="O76">
            <v>17570</v>
          </cell>
        </row>
        <row r="77">
          <cell r="B77" t="str">
            <v>Royal Insurance Brokers (Pvt) Ltd</v>
          </cell>
          <cell r="C77">
            <v>12965</v>
          </cell>
          <cell r="D77">
            <v>2.0243024623106533E-3</v>
          </cell>
          <cell r="E77">
            <v>104029</v>
          </cell>
          <cell r="F77">
            <v>1.983526260389615E-3</v>
          </cell>
          <cell r="H77">
            <v>0</v>
          </cell>
          <cell r="K77">
            <v>116994</v>
          </cell>
          <cell r="L77">
            <v>1.9358360619459354E-3</v>
          </cell>
          <cell r="N77">
            <v>0</v>
          </cell>
          <cell r="O77">
            <v>116994</v>
          </cell>
        </row>
        <row r="78">
          <cell r="B78" t="str">
            <v>Samson Insurance Brokers (Pvt) Ltd</v>
          </cell>
          <cell r="C78">
            <v>11395</v>
          </cell>
          <cell r="D78">
            <v>1.779169036485144E-3</v>
          </cell>
          <cell r="E78">
            <v>84878</v>
          </cell>
          <cell r="F78">
            <v>1.6183731644959555E-3</v>
          </cell>
          <cell r="H78">
            <v>0</v>
          </cell>
          <cell r="K78">
            <v>96273</v>
          </cell>
          <cell r="L78">
            <v>1.5929769491744964E-3</v>
          </cell>
          <cell r="N78">
            <v>0</v>
          </cell>
          <cell r="O78">
            <v>96273</v>
          </cell>
        </row>
        <row r="79">
          <cell r="B79" t="str">
            <v>Senaratne Insurance Brokers (Pvt) Ltd</v>
          </cell>
          <cell r="C79">
            <v>173657</v>
          </cell>
          <cell r="D79">
            <v>2.7114098935401551E-2</v>
          </cell>
          <cell r="E79">
            <v>509522</v>
          </cell>
          <cell r="F79">
            <v>9.7150820179588149E-3</v>
          </cell>
          <cell r="G79">
            <v>1055701</v>
          </cell>
          <cell r="H79">
            <v>0.66616984254440414</v>
          </cell>
          <cell r="K79">
            <v>1738880</v>
          </cell>
          <cell r="L79">
            <v>2.8772301241059783E-2</v>
          </cell>
          <cell r="N79">
            <v>0</v>
          </cell>
          <cell r="O79">
            <v>1738880</v>
          </cell>
        </row>
        <row r="80">
          <cell r="B80" t="str">
            <v>Senkadagala Insurance Brokers (Private) Ltd</v>
          </cell>
          <cell r="D80">
            <v>0</v>
          </cell>
          <cell r="E80">
            <v>1231371.1630000002</v>
          </cell>
          <cell r="F80">
            <v>2.3478616905833968E-2</v>
          </cell>
          <cell r="H80">
            <v>0</v>
          </cell>
          <cell r="K80">
            <v>1231371.1630000002</v>
          </cell>
          <cell r="L80">
            <v>2.03748286491248E-2</v>
          </cell>
          <cell r="N80">
            <v>0</v>
          </cell>
          <cell r="O80">
            <v>1231371.1630000002</v>
          </cell>
        </row>
        <row r="81">
          <cell r="B81" t="str">
            <v>Serendib Insurance Brokers (Pvt) Ltd</v>
          </cell>
          <cell r="C81">
            <v>6746</v>
          </cell>
          <cell r="D81">
            <v>1.053293051349608E-3</v>
          </cell>
          <cell r="E81">
            <v>61457</v>
          </cell>
          <cell r="F81">
            <v>1.1718037603434099E-3</v>
          </cell>
          <cell r="H81">
            <v>0</v>
          </cell>
          <cell r="K81">
            <v>68203</v>
          </cell>
          <cell r="L81">
            <v>1.1285179319700039E-3</v>
          </cell>
          <cell r="N81">
            <v>0</v>
          </cell>
          <cell r="O81">
            <v>68203</v>
          </cell>
        </row>
        <row r="82">
          <cell r="B82" t="str">
            <v>Smart Protect Plus Insurance Brokers (Pvt) Ltd.</v>
          </cell>
          <cell r="C82">
            <v>46489</v>
          </cell>
          <cell r="D82">
            <v>7.2586037154153456E-3</v>
          </cell>
          <cell r="E82">
            <v>35292</v>
          </cell>
          <cell r="F82">
            <v>6.7291436793269477E-4</v>
          </cell>
          <cell r="H82">
            <v>0</v>
          </cell>
          <cell r="K82">
            <v>81781</v>
          </cell>
          <cell r="L82">
            <v>1.3531857102244606E-3</v>
          </cell>
          <cell r="N82">
            <v>0</v>
          </cell>
          <cell r="O82">
            <v>81781</v>
          </cell>
        </row>
        <row r="83">
          <cell r="B83" t="str">
            <v>Strategic Insurance Brokers (Pvt) Limited</v>
          </cell>
          <cell r="C83">
            <v>83743</v>
          </cell>
          <cell r="D83">
            <v>1.3075292024780643E-2</v>
          </cell>
          <cell r="E83">
            <v>188798</v>
          </cell>
          <cell r="F83">
            <v>3.5998211163140912E-3</v>
          </cell>
          <cell r="H83">
            <v>0</v>
          </cell>
          <cell r="K83">
            <v>272541</v>
          </cell>
          <cell r="L83">
            <v>4.5095876383302322E-3</v>
          </cell>
          <cell r="M83">
            <v>2222</v>
          </cell>
          <cell r="N83">
            <v>3.323010368279514E-4</v>
          </cell>
          <cell r="O83">
            <v>274763</v>
          </cell>
        </row>
        <row r="84">
          <cell r="B84" t="str">
            <v>Sungate Insurance Brokers (Pvt) Limited</v>
          </cell>
          <cell r="D84">
            <v>0</v>
          </cell>
          <cell r="E84">
            <v>30064</v>
          </cell>
          <cell r="F84">
            <v>5.7323182470612414E-4</v>
          </cell>
          <cell r="H84">
            <v>0</v>
          </cell>
          <cell r="K84">
            <v>30064</v>
          </cell>
          <cell r="L84">
            <v>4.9745265027559195E-4</v>
          </cell>
          <cell r="N84">
            <v>0</v>
          </cell>
          <cell r="O84">
            <v>30064</v>
          </cell>
        </row>
        <row r="85">
          <cell r="B85" t="str">
            <v>SUNTRUST Insurance Brokers (Pvt) Ltd</v>
          </cell>
          <cell r="C85">
            <v>118450.72</v>
          </cell>
          <cell r="D85">
            <v>1.8494414512801368E-2</v>
          </cell>
          <cell r="E85">
            <v>383807</v>
          </cell>
          <cell r="F85">
            <v>7.3180676871002995E-3</v>
          </cell>
          <cell r="H85">
            <v>0</v>
          </cell>
          <cell r="K85">
            <v>502257.72</v>
          </cell>
          <cell r="L85">
            <v>8.3105852160516285E-3</v>
          </cell>
          <cell r="N85">
            <v>0</v>
          </cell>
          <cell r="O85">
            <v>502257.72</v>
          </cell>
        </row>
        <row r="86">
          <cell r="B86" t="str">
            <v>Trust Insurance Brokers (Pvt) Ltd</v>
          </cell>
          <cell r="D86">
            <v>0</v>
          </cell>
          <cell r="E86">
            <v>129464</v>
          </cell>
          <cell r="F86">
            <v>2.4684967054867503E-3</v>
          </cell>
          <cell r="H86">
            <v>0</v>
          </cell>
          <cell r="K86">
            <v>129464</v>
          </cell>
          <cell r="L86">
            <v>2.1421703670595807E-3</v>
          </cell>
          <cell r="N86">
            <v>0</v>
          </cell>
          <cell r="O86">
            <v>129464</v>
          </cell>
        </row>
        <row r="87">
          <cell r="B87" t="str">
            <v>UN Insurance Brokers (Pvt) Ltd</v>
          </cell>
          <cell r="D87">
            <v>0</v>
          </cell>
          <cell r="E87">
            <v>81043</v>
          </cell>
          <cell r="F87">
            <v>1.5452510234718741E-3</v>
          </cell>
          <cell r="H87">
            <v>0</v>
          </cell>
          <cell r="K87">
            <v>81043</v>
          </cell>
          <cell r="L87">
            <v>1.3409744257678552E-3</v>
          </cell>
          <cell r="N87">
            <v>0</v>
          </cell>
          <cell r="O87">
            <v>81043</v>
          </cell>
        </row>
        <row r="88">
          <cell r="B88" t="str">
            <v>United Insurance Brokers (Pvt) Ltd</v>
          </cell>
          <cell r="D88">
            <v>0</v>
          </cell>
          <cell r="E88">
            <v>24611</v>
          </cell>
          <cell r="F88">
            <v>4.6925919497879263E-4</v>
          </cell>
          <cell r="H88">
            <v>0</v>
          </cell>
          <cell r="K88">
            <v>24611</v>
          </cell>
          <cell r="L88">
            <v>4.0722482623511817E-4</v>
          </cell>
          <cell r="N88">
            <v>0</v>
          </cell>
          <cell r="O88">
            <v>24611</v>
          </cell>
        </row>
        <row r="89">
          <cell r="B89" t="str">
            <v>Veracity Insurance Brokers (Pvt) Ltd</v>
          </cell>
          <cell r="C89">
            <v>88296</v>
          </cell>
          <cell r="D89">
            <v>1.3786178959674619E-2</v>
          </cell>
          <cell r="E89">
            <v>12943</v>
          </cell>
          <cell r="F89">
            <v>2.4678484257488573E-4</v>
          </cell>
          <cell r="H89">
            <v>0</v>
          </cell>
          <cell r="K89">
            <v>101239</v>
          </cell>
          <cell r="L89">
            <v>1.675146649190083E-3</v>
          </cell>
          <cell r="N89">
            <v>0</v>
          </cell>
          <cell r="O89">
            <v>101239</v>
          </cell>
        </row>
        <row r="90">
          <cell r="B90" t="str">
            <v>Victor Emmanuel Insurance Brokers (Pvt) Ltd</v>
          </cell>
          <cell r="C90">
            <v>3118</v>
          </cell>
          <cell r="D90">
            <v>4.8683186097066077E-4</v>
          </cell>
          <cell r="E90">
            <v>113696</v>
          </cell>
          <cell r="F90">
            <v>2.1678474435134214E-3</v>
          </cell>
          <cell r="H90">
            <v>0</v>
          </cell>
          <cell r="K90">
            <v>116814</v>
          </cell>
          <cell r="L90">
            <v>1.9328576998833488E-3</v>
          </cell>
          <cell r="N90">
            <v>0</v>
          </cell>
          <cell r="O90">
            <v>116814</v>
          </cell>
        </row>
        <row r="91">
          <cell r="B91" t="str">
            <v>Volanka Insurance Brokers (Pvt) Ltd.</v>
          </cell>
          <cell r="C91">
            <v>76907</v>
          </cell>
          <cell r="D91">
            <v>1.2007946738829572E-2</v>
          </cell>
          <cell r="E91">
            <v>738276</v>
          </cell>
          <cell r="F91">
            <v>1.4076746228603597E-2</v>
          </cell>
          <cell r="H91">
            <v>0</v>
          </cell>
          <cell r="K91">
            <v>815183</v>
          </cell>
          <cell r="L91">
            <v>1.3488389562586744E-2</v>
          </cell>
          <cell r="N91">
            <v>0</v>
          </cell>
          <cell r="O91">
            <v>815183</v>
          </cell>
        </row>
        <row r="92">
          <cell r="B92" t="str">
            <v>XGen Insurance &amp; Re-Insurance Brokers (Pvt) Ltd</v>
          </cell>
          <cell r="C92">
            <v>30765.38</v>
          </cell>
          <cell r="D92">
            <v>4.8035815262570713E-3</v>
          </cell>
          <cell r="E92">
            <v>18512.139909999998</v>
          </cell>
          <cell r="F92">
            <v>3.529719179026199E-4</v>
          </cell>
          <cell r="H92">
            <v>0</v>
          </cell>
          <cell r="K92">
            <v>49277.519910000003</v>
          </cell>
          <cell r="L92">
            <v>8.1536831021280435E-4</v>
          </cell>
          <cell r="N92">
            <v>0</v>
          </cell>
          <cell r="O92">
            <v>49277.519910000003</v>
          </cell>
        </row>
        <row r="93">
          <cell r="B93" t="str">
            <v>Zenith Insurance Brokers (Pvt) Ltd.</v>
          </cell>
          <cell r="C93">
            <v>257095</v>
          </cell>
          <cell r="D93">
            <v>4.0141769498477239E-2</v>
          </cell>
          <cell r="E93">
            <v>738535</v>
          </cell>
          <cell r="F93">
            <v>1.4081684594842251E-2</v>
          </cell>
          <cell r="G93">
            <v>4819</v>
          </cell>
          <cell r="H93">
            <v>3.0408917593347773E-3</v>
          </cell>
          <cell r="K93">
            <v>1000449</v>
          </cell>
          <cell r="L93">
            <v>1.6553885261960007E-2</v>
          </cell>
          <cell r="N93">
            <v>0</v>
          </cell>
          <cell r="O93">
            <v>1000449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Blue Warm">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
  <sheetViews>
    <sheetView showGridLines="0" tabSelected="1" view="pageBreakPreview" zoomScale="70" zoomScaleNormal="70" zoomScaleSheetLayoutView="70" workbookViewId="0">
      <selection activeCell="K40" sqref="K40"/>
    </sheetView>
  </sheetViews>
  <sheetFormatPr defaultRowHeight="15" x14ac:dyDescent="0.25"/>
  <cols>
    <col min="1" max="1" width="3.5703125" customWidth="1"/>
    <col min="22" max="22" width="3.85546875" customWidth="1"/>
  </cols>
  <sheetData>
    <row r="1" spans="2:21" ht="15.75" thickBot="1" x14ac:dyDescent="0.3"/>
    <row r="2" spans="2:21" ht="14.45" customHeight="1" x14ac:dyDescent="0.25">
      <c r="B2" s="367" t="s">
        <v>0</v>
      </c>
      <c r="C2" s="368"/>
      <c r="D2" s="368"/>
      <c r="E2" s="368"/>
      <c r="F2" s="368"/>
      <c r="G2" s="368"/>
      <c r="H2" s="368"/>
      <c r="I2" s="368"/>
      <c r="J2" s="368"/>
      <c r="K2" s="368"/>
      <c r="L2" s="368"/>
      <c r="M2" s="368"/>
      <c r="N2" s="368"/>
      <c r="O2" s="368"/>
      <c r="P2" s="368"/>
      <c r="Q2" s="368"/>
      <c r="R2" s="368"/>
      <c r="S2" s="368"/>
      <c r="T2" s="368"/>
      <c r="U2" s="369"/>
    </row>
    <row r="3" spans="2:21" ht="14.45" customHeight="1" x14ac:dyDescent="0.25">
      <c r="B3" s="370"/>
      <c r="C3" s="371"/>
      <c r="D3" s="371"/>
      <c r="E3" s="371"/>
      <c r="F3" s="371"/>
      <c r="G3" s="371"/>
      <c r="H3" s="371"/>
      <c r="I3" s="371"/>
      <c r="J3" s="371"/>
      <c r="K3" s="371"/>
      <c r="L3" s="371"/>
      <c r="M3" s="371"/>
      <c r="N3" s="371"/>
      <c r="O3" s="371"/>
      <c r="P3" s="371"/>
      <c r="Q3" s="371"/>
      <c r="R3" s="371"/>
      <c r="S3" s="371"/>
      <c r="T3" s="371"/>
      <c r="U3" s="372"/>
    </row>
    <row r="4" spans="2:21" ht="14.45" customHeight="1" x14ac:dyDescent="0.25">
      <c r="B4" s="370"/>
      <c r="C4" s="371"/>
      <c r="D4" s="371"/>
      <c r="E4" s="371"/>
      <c r="F4" s="371"/>
      <c r="G4" s="371"/>
      <c r="H4" s="371"/>
      <c r="I4" s="371"/>
      <c r="J4" s="371"/>
      <c r="K4" s="371"/>
      <c r="L4" s="371"/>
      <c r="M4" s="371"/>
      <c r="N4" s="371"/>
      <c r="O4" s="371"/>
      <c r="P4" s="371"/>
      <c r="Q4" s="371"/>
      <c r="R4" s="371"/>
      <c r="S4" s="371"/>
      <c r="T4" s="371"/>
      <c r="U4" s="372"/>
    </row>
    <row r="5" spans="2:21" ht="14.45" customHeight="1" x14ac:dyDescent="0.25">
      <c r="B5" s="370"/>
      <c r="C5" s="371"/>
      <c r="D5" s="371"/>
      <c r="E5" s="371"/>
      <c r="F5" s="371"/>
      <c r="G5" s="371"/>
      <c r="H5" s="371"/>
      <c r="I5" s="371"/>
      <c r="J5" s="371"/>
      <c r="K5" s="371"/>
      <c r="L5" s="371"/>
      <c r="M5" s="371"/>
      <c r="N5" s="371"/>
      <c r="O5" s="371"/>
      <c r="P5" s="371"/>
      <c r="Q5" s="371"/>
      <c r="R5" s="371"/>
      <c r="S5" s="371"/>
      <c r="T5" s="371"/>
      <c r="U5" s="372"/>
    </row>
    <row r="6" spans="2:21" ht="14.45" customHeight="1" x14ac:dyDescent="0.25">
      <c r="B6" s="370"/>
      <c r="C6" s="371"/>
      <c r="D6" s="371"/>
      <c r="E6" s="371"/>
      <c r="F6" s="371"/>
      <c r="G6" s="371"/>
      <c r="H6" s="371"/>
      <c r="I6" s="371"/>
      <c r="J6" s="371"/>
      <c r="K6" s="371"/>
      <c r="L6" s="371"/>
      <c r="M6" s="371"/>
      <c r="N6" s="371"/>
      <c r="O6" s="371"/>
      <c r="P6" s="371"/>
      <c r="Q6" s="371"/>
      <c r="R6" s="371"/>
      <c r="S6" s="371"/>
      <c r="T6" s="371"/>
      <c r="U6" s="372"/>
    </row>
    <row r="7" spans="2:21" ht="14.45" customHeight="1" x14ac:dyDescent="0.25">
      <c r="B7" s="370"/>
      <c r="C7" s="371"/>
      <c r="D7" s="371"/>
      <c r="E7" s="371"/>
      <c r="F7" s="371"/>
      <c r="G7" s="371"/>
      <c r="H7" s="371"/>
      <c r="I7" s="371"/>
      <c r="J7" s="371"/>
      <c r="K7" s="371"/>
      <c r="L7" s="371"/>
      <c r="M7" s="371"/>
      <c r="N7" s="371"/>
      <c r="O7" s="371"/>
      <c r="P7" s="371"/>
      <c r="Q7" s="371"/>
      <c r="R7" s="371"/>
      <c r="S7" s="371"/>
      <c r="T7" s="371"/>
      <c r="U7" s="372"/>
    </row>
    <row r="8" spans="2:21" ht="14.45" customHeight="1" x14ac:dyDescent="0.25">
      <c r="B8" s="370"/>
      <c r="C8" s="371"/>
      <c r="D8" s="371"/>
      <c r="E8" s="371"/>
      <c r="F8" s="371"/>
      <c r="G8" s="371"/>
      <c r="H8" s="371"/>
      <c r="I8" s="371"/>
      <c r="J8" s="371"/>
      <c r="K8" s="371"/>
      <c r="L8" s="371"/>
      <c r="M8" s="371"/>
      <c r="N8" s="371"/>
      <c r="O8" s="371"/>
      <c r="P8" s="371"/>
      <c r="Q8" s="371"/>
      <c r="R8" s="371"/>
      <c r="S8" s="371"/>
      <c r="T8" s="371"/>
      <c r="U8" s="372"/>
    </row>
    <row r="9" spans="2:21" ht="14.45" customHeight="1" x14ac:dyDescent="0.25">
      <c r="B9" s="370"/>
      <c r="C9" s="371"/>
      <c r="D9" s="371"/>
      <c r="E9" s="371"/>
      <c r="F9" s="371"/>
      <c r="G9" s="371"/>
      <c r="H9" s="371"/>
      <c r="I9" s="371"/>
      <c r="J9" s="371"/>
      <c r="K9" s="371"/>
      <c r="L9" s="371"/>
      <c r="M9" s="371"/>
      <c r="N9" s="371"/>
      <c r="O9" s="371"/>
      <c r="P9" s="371"/>
      <c r="Q9" s="371"/>
      <c r="R9" s="371"/>
      <c r="S9" s="371"/>
      <c r="T9" s="371"/>
      <c r="U9" s="372"/>
    </row>
    <row r="10" spans="2:21" ht="14.45" customHeight="1" x14ac:dyDescent="0.25">
      <c r="B10" s="370"/>
      <c r="C10" s="371"/>
      <c r="D10" s="371"/>
      <c r="E10" s="371"/>
      <c r="F10" s="371"/>
      <c r="G10" s="371"/>
      <c r="H10" s="371"/>
      <c r="I10" s="371"/>
      <c r="J10" s="371"/>
      <c r="K10" s="371"/>
      <c r="L10" s="371"/>
      <c r="M10" s="371"/>
      <c r="N10" s="371"/>
      <c r="O10" s="371"/>
      <c r="P10" s="371"/>
      <c r="Q10" s="371"/>
      <c r="R10" s="371"/>
      <c r="S10" s="371"/>
      <c r="T10" s="371"/>
      <c r="U10" s="372"/>
    </row>
    <row r="11" spans="2:21" ht="14.45" customHeight="1" x14ac:dyDescent="0.25">
      <c r="B11" s="370"/>
      <c r="C11" s="371"/>
      <c r="D11" s="371"/>
      <c r="E11" s="371"/>
      <c r="F11" s="371"/>
      <c r="G11" s="371"/>
      <c r="H11" s="371"/>
      <c r="I11" s="371"/>
      <c r="J11" s="371"/>
      <c r="K11" s="371"/>
      <c r="L11" s="371"/>
      <c r="M11" s="371"/>
      <c r="N11" s="371"/>
      <c r="O11" s="371"/>
      <c r="P11" s="371"/>
      <c r="Q11" s="371"/>
      <c r="R11" s="371"/>
      <c r="S11" s="371"/>
      <c r="T11" s="371"/>
      <c r="U11" s="372"/>
    </row>
    <row r="12" spans="2:21" ht="14.45" customHeight="1" x14ac:dyDescent="0.25">
      <c r="B12" s="370"/>
      <c r="C12" s="371"/>
      <c r="D12" s="371"/>
      <c r="E12" s="371"/>
      <c r="F12" s="371"/>
      <c r="G12" s="371"/>
      <c r="H12" s="371"/>
      <c r="I12" s="371"/>
      <c r="J12" s="371"/>
      <c r="K12" s="371"/>
      <c r="L12" s="371"/>
      <c r="M12" s="371"/>
      <c r="N12" s="371"/>
      <c r="O12" s="371"/>
      <c r="P12" s="371"/>
      <c r="Q12" s="371"/>
      <c r="R12" s="371"/>
      <c r="S12" s="371"/>
      <c r="T12" s="371"/>
      <c r="U12" s="372"/>
    </row>
    <row r="13" spans="2:21" ht="13.9" customHeight="1" x14ac:dyDescent="0.25">
      <c r="B13" s="370"/>
      <c r="C13" s="371"/>
      <c r="D13" s="371"/>
      <c r="E13" s="371"/>
      <c r="F13" s="371"/>
      <c r="G13" s="371"/>
      <c r="H13" s="371"/>
      <c r="I13" s="371"/>
      <c r="J13" s="371"/>
      <c r="K13" s="371"/>
      <c r="L13" s="371"/>
      <c r="M13" s="371"/>
      <c r="N13" s="371"/>
      <c r="O13" s="371"/>
      <c r="P13" s="371"/>
      <c r="Q13" s="371"/>
      <c r="R13" s="371"/>
      <c r="S13" s="371"/>
      <c r="T13" s="371"/>
      <c r="U13" s="372"/>
    </row>
    <row r="14" spans="2:21" ht="14.45" hidden="1" customHeight="1" x14ac:dyDescent="0.25">
      <c r="B14" s="370"/>
      <c r="C14" s="371"/>
      <c r="D14" s="371"/>
      <c r="E14" s="371"/>
      <c r="F14" s="371"/>
      <c r="G14" s="371"/>
      <c r="H14" s="371"/>
      <c r="I14" s="371"/>
      <c r="J14" s="371"/>
      <c r="K14" s="371"/>
      <c r="L14" s="371"/>
      <c r="M14" s="371"/>
      <c r="N14" s="371"/>
      <c r="O14" s="371"/>
      <c r="P14" s="371"/>
      <c r="Q14" s="371"/>
      <c r="R14" s="371"/>
      <c r="S14" s="371"/>
      <c r="T14" s="371"/>
      <c r="U14" s="372"/>
    </row>
    <row r="15" spans="2:21" ht="78.599999999999994" customHeight="1" x14ac:dyDescent="0.25">
      <c r="B15" s="360" t="s">
        <v>1</v>
      </c>
      <c r="C15" s="361"/>
      <c r="D15" s="361"/>
      <c r="E15" s="361"/>
      <c r="F15" s="361"/>
      <c r="G15" s="361"/>
      <c r="H15" s="361"/>
      <c r="I15" s="361"/>
      <c r="J15" s="361"/>
      <c r="K15" s="361"/>
      <c r="L15" s="361"/>
      <c r="M15" s="361"/>
      <c r="N15" s="361"/>
      <c r="O15" s="361"/>
      <c r="P15" s="361"/>
      <c r="Q15" s="361"/>
      <c r="R15" s="361"/>
      <c r="S15" s="361"/>
      <c r="T15" s="361"/>
      <c r="U15" s="362"/>
    </row>
    <row r="16" spans="2:21" ht="14.45" customHeight="1" x14ac:dyDescent="0.25">
      <c r="B16" s="3"/>
      <c r="C16" s="4"/>
      <c r="D16" s="4"/>
      <c r="E16" s="4"/>
      <c r="F16" s="4"/>
      <c r="G16" s="4"/>
      <c r="H16" s="4"/>
      <c r="I16" s="4"/>
      <c r="J16" s="4"/>
      <c r="K16" s="4"/>
      <c r="L16" s="4"/>
      <c r="M16" s="4"/>
      <c r="N16" s="4"/>
      <c r="O16" s="4"/>
      <c r="P16" s="4"/>
      <c r="Q16" s="373"/>
      <c r="R16" s="373"/>
      <c r="S16" s="373"/>
      <c r="U16" s="1"/>
    </row>
    <row r="17" spans="2:21" ht="14.45" customHeight="1" x14ac:dyDescent="0.25">
      <c r="B17" s="3"/>
      <c r="C17" s="4"/>
      <c r="D17" s="4"/>
      <c r="E17" s="4"/>
      <c r="F17" s="4"/>
      <c r="G17" s="4"/>
      <c r="H17" s="4"/>
      <c r="I17" s="4"/>
      <c r="J17" s="4"/>
      <c r="K17" s="4"/>
      <c r="L17" s="4"/>
      <c r="M17" s="4"/>
      <c r="N17" s="4"/>
      <c r="O17" s="4"/>
      <c r="P17" s="4"/>
      <c r="Q17" s="373"/>
      <c r="R17" s="373"/>
      <c r="S17" s="373"/>
      <c r="U17" s="1"/>
    </row>
    <row r="18" spans="2:21" ht="14.45" customHeight="1" x14ac:dyDescent="0.25">
      <c r="B18" s="3"/>
      <c r="C18" s="4"/>
      <c r="D18" s="4"/>
      <c r="E18" s="4"/>
      <c r="F18" s="4"/>
      <c r="G18" s="4"/>
      <c r="H18" s="4"/>
      <c r="I18" s="4"/>
      <c r="J18" s="4"/>
      <c r="K18" s="4"/>
      <c r="L18" s="4"/>
      <c r="M18" s="4"/>
      <c r="N18" s="4"/>
      <c r="O18" s="4"/>
      <c r="P18" s="4"/>
      <c r="Q18" s="373"/>
      <c r="R18" s="373"/>
      <c r="S18" s="373"/>
      <c r="U18" s="1"/>
    </row>
    <row r="19" spans="2:21" ht="14.45" customHeight="1" x14ac:dyDescent="0.25">
      <c r="B19" s="3"/>
      <c r="C19" s="4"/>
      <c r="D19" s="4"/>
      <c r="E19" s="4"/>
      <c r="F19" s="4"/>
      <c r="G19" s="4"/>
      <c r="H19" s="4"/>
      <c r="I19" s="4"/>
      <c r="J19" s="4"/>
      <c r="K19" s="4"/>
      <c r="L19" s="4"/>
      <c r="M19" s="4"/>
      <c r="N19" s="4"/>
      <c r="O19" s="4"/>
      <c r="P19" s="4"/>
      <c r="Q19" s="373"/>
      <c r="R19" s="373"/>
      <c r="S19" s="373"/>
      <c r="U19" s="1"/>
    </row>
    <row r="20" spans="2:21" ht="14.45" customHeight="1" x14ac:dyDescent="0.25">
      <c r="B20" s="3"/>
      <c r="C20" s="4"/>
      <c r="D20" s="4"/>
      <c r="E20" s="4"/>
      <c r="F20" s="4"/>
      <c r="G20" s="4"/>
      <c r="H20" s="4"/>
      <c r="I20" s="4"/>
      <c r="J20" s="4"/>
      <c r="K20" s="4"/>
      <c r="L20" s="4"/>
      <c r="M20" s="4"/>
      <c r="N20" s="4"/>
      <c r="O20" s="4"/>
      <c r="P20" s="4"/>
      <c r="Q20" s="373"/>
      <c r="R20" s="373"/>
      <c r="S20" s="373"/>
      <c r="U20" s="1"/>
    </row>
    <row r="21" spans="2:21" ht="14.45" customHeight="1" x14ac:dyDescent="0.25">
      <c r="B21" s="3"/>
      <c r="C21" s="4"/>
      <c r="D21" s="4"/>
      <c r="E21" s="4"/>
      <c r="F21" s="4"/>
      <c r="G21" s="4"/>
      <c r="H21" s="4"/>
      <c r="I21" s="4"/>
      <c r="J21" s="4"/>
      <c r="K21" s="4"/>
      <c r="L21" s="4"/>
      <c r="M21" s="4"/>
      <c r="N21" s="4"/>
      <c r="O21" s="4"/>
      <c r="P21" s="4"/>
      <c r="Q21" s="373"/>
      <c r="R21" s="373"/>
      <c r="S21" s="373"/>
      <c r="U21" s="1"/>
    </row>
    <row r="22" spans="2:21" ht="14.45" customHeight="1" x14ac:dyDescent="0.25">
      <c r="B22" s="3"/>
      <c r="C22" s="4"/>
      <c r="D22" s="4"/>
      <c r="E22" s="4"/>
      <c r="F22" s="4"/>
      <c r="G22" s="4"/>
      <c r="H22" s="4"/>
      <c r="I22" s="4"/>
      <c r="J22" s="4"/>
      <c r="K22" s="4"/>
      <c r="L22" s="4"/>
      <c r="M22" s="4"/>
      <c r="N22" s="4"/>
      <c r="O22" s="4"/>
      <c r="P22" s="4"/>
      <c r="Q22" s="373"/>
      <c r="R22" s="373"/>
      <c r="S22" s="373"/>
      <c r="U22" s="1"/>
    </row>
    <row r="23" spans="2:21" ht="14.45" customHeight="1" x14ac:dyDescent="0.25">
      <c r="B23" s="3"/>
      <c r="C23" s="4"/>
      <c r="D23" s="4"/>
      <c r="E23" s="4"/>
      <c r="F23" s="4"/>
      <c r="G23" s="4"/>
      <c r="H23" s="4"/>
      <c r="I23" s="4"/>
      <c r="J23" s="4"/>
      <c r="K23" s="4"/>
      <c r="L23" s="4"/>
      <c r="M23" s="4"/>
      <c r="N23" s="4"/>
      <c r="O23" s="4"/>
      <c r="P23" s="4"/>
      <c r="Q23" s="373"/>
      <c r="R23" s="373"/>
      <c r="S23" s="373"/>
      <c r="U23" s="1"/>
    </row>
    <row r="24" spans="2:21" ht="14.45" customHeight="1" x14ac:dyDescent="0.25">
      <c r="B24" s="3"/>
      <c r="C24" s="4"/>
      <c r="D24" s="4"/>
      <c r="E24" s="4"/>
      <c r="F24" s="4"/>
      <c r="G24" s="4"/>
      <c r="H24" s="4"/>
      <c r="I24" s="4"/>
      <c r="J24" s="4"/>
      <c r="K24" s="4"/>
      <c r="L24" s="4"/>
      <c r="M24" s="4"/>
      <c r="N24" s="4"/>
      <c r="O24" s="4"/>
      <c r="P24" s="4"/>
      <c r="Q24" s="373"/>
      <c r="R24" s="373"/>
      <c r="S24" s="373"/>
      <c r="U24" s="1"/>
    </row>
    <row r="25" spans="2:21" ht="14.45" customHeight="1" x14ac:dyDescent="0.25">
      <c r="B25" s="3"/>
      <c r="C25" s="4"/>
      <c r="D25" s="4"/>
      <c r="E25" s="4"/>
      <c r="F25" s="4"/>
      <c r="G25" s="4"/>
      <c r="H25" s="4"/>
      <c r="I25" s="4"/>
      <c r="J25" s="4"/>
      <c r="K25" s="4"/>
      <c r="L25" s="4"/>
      <c r="M25" s="4"/>
      <c r="N25" s="4"/>
      <c r="O25" s="4"/>
      <c r="P25" s="4"/>
      <c r="Q25" s="373"/>
      <c r="R25" s="373"/>
      <c r="S25" s="373"/>
      <c r="U25" s="1"/>
    </row>
    <row r="26" spans="2:21" ht="14.45" customHeight="1" x14ac:dyDescent="0.25">
      <c r="B26" s="3"/>
      <c r="C26" s="4"/>
      <c r="D26" s="4"/>
      <c r="E26" s="4"/>
      <c r="F26" s="4"/>
      <c r="G26" s="4"/>
      <c r="H26" s="4"/>
      <c r="I26" s="4"/>
      <c r="J26" s="4"/>
      <c r="K26" s="4"/>
      <c r="L26" s="4"/>
      <c r="M26" s="4"/>
      <c r="N26" s="4"/>
      <c r="O26" s="4"/>
      <c r="P26" s="4"/>
      <c r="Q26" s="373"/>
      <c r="R26" s="373"/>
      <c r="S26" s="373"/>
      <c r="U26" s="1"/>
    </row>
    <row r="27" spans="2:21" ht="14.45" customHeight="1" x14ac:dyDescent="0.25">
      <c r="B27" s="3"/>
      <c r="C27" s="4"/>
      <c r="D27" s="4"/>
      <c r="E27" s="4"/>
      <c r="F27" s="4"/>
      <c r="G27" s="4"/>
      <c r="H27" s="4"/>
      <c r="I27" s="4"/>
      <c r="J27" s="4"/>
      <c r="K27" s="4"/>
      <c r="L27" s="4"/>
      <c r="M27" s="4"/>
      <c r="N27" s="4"/>
      <c r="O27" s="4"/>
      <c r="P27" s="4"/>
      <c r="Q27" s="373"/>
      <c r="R27" s="373"/>
      <c r="S27" s="373"/>
      <c r="U27" s="1"/>
    </row>
    <row r="28" spans="2:21" ht="33.6" customHeight="1" x14ac:dyDescent="0.25">
      <c r="B28" s="363" t="s">
        <v>2</v>
      </c>
      <c r="C28" s="364"/>
      <c r="D28" s="364"/>
      <c r="E28" s="364"/>
      <c r="F28" s="364"/>
      <c r="G28" s="364"/>
      <c r="H28" s="364"/>
      <c r="I28" s="364"/>
      <c r="J28" s="364"/>
      <c r="K28" s="364"/>
      <c r="L28" s="364"/>
      <c r="M28" s="364"/>
      <c r="N28" s="364"/>
      <c r="O28" s="364"/>
      <c r="P28" s="364"/>
      <c r="Q28" s="364"/>
      <c r="R28" s="364"/>
      <c r="S28" s="364"/>
      <c r="T28" s="364"/>
      <c r="U28" s="365"/>
    </row>
    <row r="29" spans="2:21" ht="38.450000000000003" customHeight="1" x14ac:dyDescent="0.25">
      <c r="B29" s="363" t="s">
        <v>3</v>
      </c>
      <c r="C29" s="364"/>
      <c r="D29" s="364"/>
      <c r="E29" s="364"/>
      <c r="F29" s="364"/>
      <c r="G29" s="364"/>
      <c r="H29" s="364"/>
      <c r="I29" s="364"/>
      <c r="J29" s="364"/>
      <c r="K29" s="364"/>
      <c r="L29" s="364"/>
      <c r="M29" s="364"/>
      <c r="N29" s="364"/>
      <c r="O29" s="364"/>
      <c r="P29" s="364"/>
      <c r="Q29" s="364"/>
      <c r="R29" s="364"/>
      <c r="S29" s="364"/>
      <c r="T29" s="364"/>
      <c r="U29" s="365"/>
    </row>
    <row r="30" spans="2:21" ht="15" customHeight="1" thickBot="1" x14ac:dyDescent="0.3">
      <c r="B30" s="5"/>
      <c r="C30" s="6"/>
      <c r="D30" s="6"/>
      <c r="E30" s="6"/>
      <c r="F30" s="6"/>
      <c r="G30" s="6"/>
      <c r="H30" s="6"/>
      <c r="I30" s="6"/>
      <c r="J30" s="6"/>
      <c r="K30" s="6"/>
      <c r="L30" s="6"/>
      <c r="M30" s="6"/>
      <c r="N30" s="6"/>
      <c r="O30" s="6"/>
      <c r="P30" s="366"/>
      <c r="Q30" s="366"/>
      <c r="R30" s="366"/>
      <c r="S30" s="366"/>
      <c r="T30" s="7"/>
      <c r="U30" s="8"/>
    </row>
  </sheetData>
  <mergeCells count="6">
    <mergeCell ref="B15:U15"/>
    <mergeCell ref="B28:U28"/>
    <mergeCell ref="B29:U29"/>
    <mergeCell ref="P30:S30"/>
    <mergeCell ref="B2:U14"/>
    <mergeCell ref="Q16:S27"/>
  </mergeCells>
  <pageMargins left="0.7" right="0.7" top="0.75" bottom="0.75" header="0.3" footer="0.3"/>
  <pageSetup scale="3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0"/>
  <sheetViews>
    <sheetView showGridLines="0" view="pageBreakPreview" zoomScale="90" zoomScaleNormal="120" zoomScaleSheetLayoutView="90" workbookViewId="0">
      <selection activeCell="E13" sqref="E13"/>
    </sheetView>
  </sheetViews>
  <sheetFormatPr defaultRowHeight="15" x14ac:dyDescent="0.25"/>
  <cols>
    <col min="1" max="1" width="3.140625" customWidth="1"/>
    <col min="4" max="4" width="33.5703125" customWidth="1"/>
    <col min="17" max="17" width="3.28515625" customWidth="1"/>
  </cols>
  <sheetData>
    <row r="1" spans="2:16" ht="11.45" customHeight="1" x14ac:dyDescent="0.25"/>
    <row r="2" spans="2:16" ht="19.149999999999999" customHeight="1" x14ac:dyDescent="0.25">
      <c r="B2" s="377" t="s">
        <v>4</v>
      </c>
      <c r="C2" s="377"/>
      <c r="D2" s="377"/>
      <c r="E2" s="377"/>
      <c r="F2" s="377"/>
      <c r="G2" s="377"/>
      <c r="H2" s="377"/>
      <c r="I2" s="377"/>
      <c r="J2" s="377"/>
      <c r="K2" s="377"/>
      <c r="L2" s="377"/>
      <c r="M2" s="377"/>
      <c r="N2" s="377"/>
      <c r="O2" s="377"/>
      <c r="P2" s="377"/>
    </row>
    <row r="3" spans="2:16" ht="40.15" customHeight="1" x14ac:dyDescent="0.25">
      <c r="B3" s="103">
        <v>1</v>
      </c>
      <c r="C3" s="375" t="s">
        <v>5</v>
      </c>
      <c r="D3" s="375"/>
      <c r="E3" s="375"/>
      <c r="F3" s="375"/>
      <c r="G3" s="375"/>
      <c r="H3" s="375"/>
      <c r="I3" s="375"/>
      <c r="J3" s="375"/>
      <c r="K3" s="375"/>
      <c r="L3" s="375"/>
      <c r="M3" s="375"/>
      <c r="N3" s="375"/>
      <c r="O3" s="375"/>
      <c r="P3" s="375"/>
    </row>
    <row r="4" spans="2:16" ht="40.15" customHeight="1" x14ac:dyDescent="0.25">
      <c r="B4" s="104">
        <v>2</v>
      </c>
      <c r="C4" s="376" t="s">
        <v>6</v>
      </c>
      <c r="D4" s="376"/>
      <c r="E4" s="376"/>
      <c r="F4" s="376"/>
      <c r="G4" s="376"/>
      <c r="H4" s="376"/>
      <c r="I4" s="376"/>
      <c r="J4" s="376"/>
      <c r="K4" s="376"/>
      <c r="L4" s="376"/>
      <c r="M4" s="376"/>
      <c r="N4" s="376"/>
      <c r="O4" s="376"/>
      <c r="P4" s="376"/>
    </row>
    <row r="5" spans="2:16" ht="40.15" customHeight="1" x14ac:dyDescent="0.25">
      <c r="B5" s="105">
        <v>3</v>
      </c>
      <c r="C5" s="378" t="s">
        <v>7</v>
      </c>
      <c r="D5" s="378"/>
      <c r="E5" s="378"/>
      <c r="F5" s="378"/>
      <c r="G5" s="378"/>
      <c r="H5" s="378"/>
      <c r="I5" s="378"/>
      <c r="J5" s="378"/>
      <c r="K5" s="378"/>
      <c r="L5" s="378"/>
      <c r="M5" s="378"/>
      <c r="N5" s="378"/>
      <c r="O5" s="378"/>
      <c r="P5" s="378"/>
    </row>
    <row r="6" spans="2:16" ht="40.15" customHeight="1" x14ac:dyDescent="0.25">
      <c r="B6" s="104">
        <v>4</v>
      </c>
      <c r="C6" s="376" t="s">
        <v>8</v>
      </c>
      <c r="D6" s="376"/>
      <c r="E6" s="376"/>
      <c r="F6" s="376"/>
      <c r="G6" s="376"/>
      <c r="H6" s="376"/>
      <c r="I6" s="376"/>
      <c r="J6" s="376"/>
      <c r="K6" s="376"/>
      <c r="L6" s="376"/>
      <c r="M6" s="376"/>
      <c r="N6" s="376"/>
      <c r="O6" s="376"/>
      <c r="P6" s="376"/>
    </row>
    <row r="7" spans="2:16" ht="40.15" customHeight="1" x14ac:dyDescent="0.25">
      <c r="B7" s="319"/>
      <c r="C7" s="379"/>
      <c r="D7" s="379"/>
      <c r="E7" s="379"/>
      <c r="F7" s="379"/>
      <c r="G7" s="379"/>
      <c r="H7" s="379"/>
      <c r="I7" s="379"/>
      <c r="J7" s="379"/>
      <c r="K7" s="379"/>
      <c r="L7" s="379"/>
      <c r="M7" s="379"/>
      <c r="N7" s="379"/>
      <c r="O7" s="379"/>
      <c r="P7" s="379"/>
    </row>
    <row r="8" spans="2:16" ht="40.15" customHeight="1" x14ac:dyDescent="0.25">
      <c r="C8" s="320"/>
      <c r="D8" s="374"/>
      <c r="E8" s="374"/>
      <c r="F8" s="374"/>
      <c r="G8" s="374"/>
      <c r="H8" s="374"/>
    </row>
    <row r="9" spans="2:16" ht="40.15" customHeight="1" x14ac:dyDescent="0.25">
      <c r="C9" s="320"/>
      <c r="D9" s="374"/>
      <c r="E9" s="374"/>
      <c r="F9" s="374"/>
      <c r="G9" s="374"/>
      <c r="H9" s="374"/>
    </row>
    <row r="10" spans="2:16" ht="40.15" customHeight="1" x14ac:dyDescent="0.25">
      <c r="C10" s="320"/>
      <c r="D10" s="374"/>
      <c r="E10" s="374"/>
      <c r="F10" s="374"/>
      <c r="G10" s="374"/>
      <c r="H10" s="374"/>
    </row>
  </sheetData>
  <mergeCells count="9">
    <mergeCell ref="D9:H9"/>
    <mergeCell ref="D10:H10"/>
    <mergeCell ref="C3:P3"/>
    <mergeCell ref="C4:P4"/>
    <mergeCell ref="B2:P2"/>
    <mergeCell ref="C5:P5"/>
    <mergeCell ref="C6:P6"/>
    <mergeCell ref="C7:P7"/>
    <mergeCell ref="D8:H8"/>
  </mergeCells>
  <pageMargins left="0.7" right="0.7" top="0.75" bottom="0.75" header="0.3" footer="0.3"/>
  <pageSetup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showGridLines="0" view="pageBreakPreview" zoomScaleNormal="100" zoomScaleSheetLayoutView="100" workbookViewId="0">
      <selection activeCell="C19" sqref="C19"/>
    </sheetView>
  </sheetViews>
  <sheetFormatPr defaultRowHeight="15" x14ac:dyDescent="0.25"/>
  <cols>
    <col min="1" max="1" width="4.42578125" customWidth="1"/>
    <col min="2" max="2" width="14.42578125" customWidth="1"/>
    <col min="3" max="3" width="127.42578125" customWidth="1"/>
    <col min="4" max="4" width="4.5703125" customWidth="1"/>
  </cols>
  <sheetData>
    <row r="1" spans="2:3" ht="19.899999999999999" customHeight="1" x14ac:dyDescent="0.25"/>
    <row r="2" spans="2:3" ht="19.899999999999999" customHeight="1" x14ac:dyDescent="0.25">
      <c r="B2" s="214" t="s">
        <v>9</v>
      </c>
      <c r="C2" s="215" t="s">
        <v>10</v>
      </c>
    </row>
    <row r="3" spans="2:3" ht="19.899999999999999" customHeight="1" x14ac:dyDescent="0.25">
      <c r="B3" s="9">
        <v>1</v>
      </c>
      <c r="C3" s="485" t="s">
        <v>11</v>
      </c>
    </row>
    <row r="4" spans="2:3" ht="19.899999999999999" customHeight="1" x14ac:dyDescent="0.25">
      <c r="B4" s="9">
        <v>2</v>
      </c>
      <c r="C4" s="485" t="s">
        <v>12</v>
      </c>
    </row>
    <row r="5" spans="2:3" ht="19.899999999999999" customHeight="1" x14ac:dyDescent="0.25">
      <c r="B5" s="9">
        <v>3</v>
      </c>
      <c r="C5" s="485" t="s">
        <v>13</v>
      </c>
    </row>
    <row r="6" spans="2:3" ht="19.899999999999999" customHeight="1" x14ac:dyDescent="0.25">
      <c r="B6" s="9">
        <v>4</v>
      </c>
      <c r="C6" s="485" t="s">
        <v>14</v>
      </c>
    </row>
    <row r="7" spans="2:3" ht="19.899999999999999" customHeight="1" x14ac:dyDescent="0.25">
      <c r="B7" s="9">
        <v>5</v>
      </c>
      <c r="C7" s="485" t="s">
        <v>15</v>
      </c>
    </row>
    <row r="8" spans="2:3" ht="19.899999999999999" customHeight="1" x14ac:dyDescent="0.25">
      <c r="B8" s="9">
        <v>6</v>
      </c>
      <c r="C8" s="485" t="s">
        <v>16</v>
      </c>
    </row>
    <row r="9" spans="2:3" ht="19.899999999999999" customHeight="1" x14ac:dyDescent="0.25">
      <c r="B9" s="110">
        <v>7</v>
      </c>
      <c r="C9" s="486" t="s">
        <v>17</v>
      </c>
    </row>
    <row r="10" spans="2:3" ht="19.899999999999999" customHeight="1" x14ac:dyDescent="0.25">
      <c r="B10" s="110">
        <v>8</v>
      </c>
      <c r="C10" s="485" t="s">
        <v>18</v>
      </c>
    </row>
    <row r="11" spans="2:3" ht="19.899999999999999" customHeight="1" x14ac:dyDescent="0.25">
      <c r="C11" s="487"/>
    </row>
  </sheetData>
  <hyperlinks>
    <hyperlink ref="C3" location="'1.GWP'!A1" display="Gross Written Premium generated through Brokering Companies (2020 - 2023)"/>
    <hyperlink ref="C4" location="'2.Market Share Local -Top 40'!A1" display="Gross Written Premium generated through Brokering Companies (2022 - 2023) -Top 40 Companies (Local Business only)"/>
    <hyperlink ref="C5" location="'3.Market Share - Overall-Top 40'!A1" display="Gross Written Premium generated through Brokering Companies (2022 - 2023) - Top 40 Companies  (Local, Foreign and Reinsurance Business)"/>
    <hyperlink ref="C6" location="'4.Class Wise GWP'!A1" display="Class wise GWP contribution of Brokering Companies (2022 - 2023)"/>
    <hyperlink ref="C7" location="'5.Class Wise Contribution -GWP'!A1" display="Class wise contribution of Brokering Companies for the total GWP - (2022- 2023)"/>
    <hyperlink ref="C8" location="'6.Overseas Business'!A1" display="Total GWP Generated in Overseas Health and Travel Insurance (2022 - 2023)"/>
    <hyperlink ref="C9" location="'7.Individual GWP-Local'!A1" display="Gross Written Premium Generated through Brokering Companies (2022 - 2023) - All Companies  (Local Business only)"/>
    <hyperlink ref="C10" location="'8.Individual GWP-Loc &amp; Foreign'!A1" display="Gross Written Premium Generated through Brokering Companies (2022 - 2023) - All Companies  (Local, Foreign and Reinsurance Business)"/>
  </hyperlinks>
  <pageMargins left="0.7" right="0.7" top="0.75" bottom="0.75" header="0.3" footer="0.3"/>
  <pageSetup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89"/>
  <sheetViews>
    <sheetView showGridLines="0" view="pageBreakPreview" zoomScale="85" zoomScaleNormal="100" zoomScaleSheetLayoutView="85" workbookViewId="0">
      <selection activeCell="F23" sqref="F23"/>
    </sheetView>
  </sheetViews>
  <sheetFormatPr defaultColWidth="8.85546875" defaultRowHeight="14.25" x14ac:dyDescent="0.2"/>
  <cols>
    <col min="1" max="1" width="0.42578125" style="18" customWidth="1"/>
    <col min="2" max="2" width="21.7109375" style="18" customWidth="1"/>
    <col min="3" max="3" width="59.85546875" style="18" customWidth="1"/>
    <col min="4" max="4" width="27.28515625" style="18" hidden="1" customWidth="1"/>
    <col min="5" max="5" width="27.5703125" style="18" customWidth="1"/>
    <col min="6" max="7" width="26.7109375" style="18" customWidth="1"/>
    <col min="8" max="8" width="26.5703125" style="18" customWidth="1"/>
    <col min="9" max="9" width="25.28515625" style="18" customWidth="1"/>
    <col min="10" max="10" width="18.42578125" style="18" bestFit="1" customWidth="1"/>
    <col min="11" max="11" width="8.85546875" style="18"/>
    <col min="12" max="12" width="10.5703125" style="18" bestFit="1" customWidth="1"/>
    <col min="13" max="16384" width="8.85546875" style="18"/>
  </cols>
  <sheetData>
    <row r="1" spans="2:10" x14ac:dyDescent="0.2">
      <c r="B1" s="19"/>
      <c r="C1" s="19"/>
    </row>
    <row r="2" spans="2:10" x14ac:dyDescent="0.2">
      <c r="B2" s="17"/>
      <c r="C2" s="17"/>
    </row>
    <row r="3" spans="2:10" x14ac:dyDescent="0.2">
      <c r="B3" s="19" t="s">
        <v>19</v>
      </c>
      <c r="C3" s="19"/>
    </row>
    <row r="4" spans="2:10" x14ac:dyDescent="0.2">
      <c r="B4" s="384" t="s">
        <v>11</v>
      </c>
      <c r="C4" s="384"/>
      <c r="D4" s="384"/>
      <c r="E4" s="384"/>
      <c r="F4" s="115"/>
      <c r="G4" s="115"/>
      <c r="H4" s="115"/>
      <c r="I4" s="115"/>
    </row>
    <row r="5" spans="2:10" ht="15" thickBot="1" x14ac:dyDescent="0.25"/>
    <row r="6" spans="2:10" ht="22.9" customHeight="1" thickBot="1" x14ac:dyDescent="0.25">
      <c r="B6" s="80"/>
      <c r="C6" s="488" t="s">
        <v>20</v>
      </c>
      <c r="D6" s="81">
        <v>2020</v>
      </c>
      <c r="E6" s="60">
        <v>2021</v>
      </c>
      <c r="F6" s="60">
        <v>2022</v>
      </c>
      <c r="G6" s="60">
        <v>2023</v>
      </c>
      <c r="H6" s="60">
        <v>2024</v>
      </c>
      <c r="I6" s="60">
        <v>2025</v>
      </c>
    </row>
    <row r="7" spans="2:10" ht="15.75" customHeight="1" thickBot="1" x14ac:dyDescent="0.25">
      <c r="B7" s="79"/>
      <c r="C7" s="489"/>
      <c r="D7" s="81" t="s">
        <v>21</v>
      </c>
      <c r="E7" s="60" t="s">
        <v>21</v>
      </c>
      <c r="F7" s="60" t="s">
        <v>21</v>
      </c>
      <c r="G7" s="60" t="s">
        <v>21</v>
      </c>
      <c r="H7" s="245" t="s">
        <v>21</v>
      </c>
      <c r="I7" s="60" t="s">
        <v>21</v>
      </c>
    </row>
    <row r="8" spans="2:10" ht="19.149999999999999" customHeight="1" x14ac:dyDescent="0.2">
      <c r="B8" s="380" t="s">
        <v>22</v>
      </c>
      <c r="C8" s="82" t="s">
        <v>23</v>
      </c>
      <c r="D8" s="83">
        <v>26425558</v>
      </c>
      <c r="E8" s="84">
        <v>27469458</v>
      </c>
      <c r="F8" s="83">
        <v>33096770.807661995</v>
      </c>
      <c r="G8" s="83">
        <v>40052625.057978988</v>
      </c>
      <c r="H8" s="77">
        <v>45077878.368087299</v>
      </c>
      <c r="I8" s="85">
        <v>52446495</v>
      </c>
    </row>
    <row r="9" spans="2:10" ht="22.15" customHeight="1" x14ac:dyDescent="0.2">
      <c r="B9" s="381"/>
      <c r="C9" s="52" t="s">
        <v>24</v>
      </c>
      <c r="D9" s="53">
        <v>1062479</v>
      </c>
      <c r="E9" s="120">
        <v>1002384</v>
      </c>
      <c r="F9" s="53">
        <v>1739697.3196</v>
      </c>
      <c r="G9" s="53">
        <v>1574195.8626662518</v>
      </c>
      <c r="H9" s="77">
        <v>1515427.8010000002</v>
      </c>
      <c r="I9" s="86">
        <v>1584733</v>
      </c>
    </row>
    <row r="10" spans="2:10" ht="24" customHeight="1" x14ac:dyDescent="0.2">
      <c r="B10" s="381"/>
      <c r="C10" s="87" t="s">
        <v>25</v>
      </c>
      <c r="D10" s="88">
        <v>2131</v>
      </c>
      <c r="E10" s="89">
        <v>1671</v>
      </c>
      <c r="F10" s="88">
        <v>3026.1988999999999</v>
      </c>
      <c r="G10" s="88">
        <v>0</v>
      </c>
      <c r="H10" s="77">
        <v>0</v>
      </c>
      <c r="I10" s="90">
        <v>0</v>
      </c>
    </row>
    <row r="11" spans="2:10" ht="31.15" customHeight="1" x14ac:dyDescent="0.2">
      <c r="B11" s="381"/>
      <c r="C11" s="75" t="s">
        <v>26</v>
      </c>
      <c r="D11" s="76">
        <f>D8+D9+D10</f>
        <v>27490168</v>
      </c>
      <c r="E11" s="76">
        <f t="shared" ref="E11:H11" si="0">E8+E9+E10</f>
        <v>28473513</v>
      </c>
      <c r="F11" s="76">
        <f t="shared" si="0"/>
        <v>34839494.326161996</v>
      </c>
      <c r="G11" s="76">
        <f>G8+G9+G10</f>
        <v>41626820.920645237</v>
      </c>
      <c r="H11" s="254">
        <f t="shared" si="0"/>
        <v>46593306.169087298</v>
      </c>
      <c r="I11" s="254">
        <f>I8+I9+I10</f>
        <v>54031228</v>
      </c>
    </row>
    <row r="12" spans="2:10" ht="29.45" customHeight="1" x14ac:dyDescent="0.2">
      <c r="B12" s="381"/>
      <c r="C12" s="91" t="s">
        <v>27</v>
      </c>
      <c r="D12" s="92">
        <v>1421821</v>
      </c>
      <c r="E12" s="93">
        <v>1811907</v>
      </c>
      <c r="F12" s="94">
        <v>4012608.60384</v>
      </c>
      <c r="G12" s="94">
        <v>4831853.6740834471</v>
      </c>
      <c r="H12" s="95">
        <v>4841777.8373683812</v>
      </c>
      <c r="I12" s="95">
        <v>6416139.3099999996</v>
      </c>
      <c r="J12" s="243"/>
    </row>
    <row r="13" spans="2:10" ht="24" customHeight="1" x14ac:dyDescent="0.2">
      <c r="B13" s="381"/>
      <c r="C13" s="87" t="s">
        <v>28</v>
      </c>
      <c r="D13" s="88">
        <v>463495</v>
      </c>
      <c r="E13" s="89">
        <v>1408902</v>
      </c>
      <c r="F13" s="88">
        <v>2414291.9500000002</v>
      </c>
      <c r="G13" s="88">
        <v>2956234.6028113114</v>
      </c>
      <c r="H13" s="90">
        <v>4794203.7136907252</v>
      </c>
      <c r="I13" s="90">
        <v>6686708</v>
      </c>
    </row>
    <row r="14" spans="2:10" ht="31.15" customHeight="1" x14ac:dyDescent="0.2">
      <c r="B14" s="381"/>
      <c r="C14" s="99" t="s">
        <v>29</v>
      </c>
      <c r="D14" s="100">
        <f>D11+D12+D13</f>
        <v>29375484</v>
      </c>
      <c r="E14" s="100">
        <f t="shared" ref="E14:I14" si="1">E11+E12+E13</f>
        <v>31694322</v>
      </c>
      <c r="F14" s="100">
        <f t="shared" si="1"/>
        <v>41266394.880001999</v>
      </c>
      <c r="G14" s="100">
        <f>G11+G12+G13</f>
        <v>49414909.19754</v>
      </c>
      <c r="H14" s="95">
        <f t="shared" si="1"/>
        <v>56229287.72014641</v>
      </c>
      <c r="I14" s="95">
        <f t="shared" si="1"/>
        <v>67134075.310000002</v>
      </c>
      <c r="J14" s="243"/>
    </row>
    <row r="15" spans="2:10" ht="25.9" customHeight="1" thickBot="1" x14ac:dyDescent="0.25">
      <c r="B15" s="382"/>
      <c r="C15" s="96" t="s">
        <v>30</v>
      </c>
      <c r="D15" s="97">
        <v>0</v>
      </c>
      <c r="E15" s="98">
        <f>((E14/D14)-1)*100</f>
        <v>7.8937865330150903</v>
      </c>
      <c r="F15" s="98">
        <f>((F14/E14)-1)*100</f>
        <v>30.201223045572647</v>
      </c>
      <c r="G15" s="98">
        <f>((G14/F14)-1)*100</f>
        <v>19.746125973041639</v>
      </c>
      <c r="H15" s="255">
        <f t="shared" ref="H15:I15" si="2">((H14/G14)-1)*100</f>
        <v>13.790126569625771</v>
      </c>
      <c r="I15" s="255">
        <f t="shared" si="2"/>
        <v>19.39343006464318</v>
      </c>
    </row>
    <row r="16" spans="2:10" ht="29.45" customHeight="1" x14ac:dyDescent="0.2">
      <c r="B16" s="380" t="s">
        <v>31</v>
      </c>
      <c r="C16" s="52" t="s">
        <v>32</v>
      </c>
      <c r="D16" s="53">
        <v>105264791.5</v>
      </c>
      <c r="E16" s="120">
        <v>108905155.79946949</v>
      </c>
      <c r="F16" s="53">
        <v>121578930.76603556</v>
      </c>
      <c r="G16" s="53">
        <v>124533847</v>
      </c>
      <c r="H16" s="77">
        <v>136477811</v>
      </c>
      <c r="I16" s="77">
        <v>157596842</v>
      </c>
    </row>
    <row r="17" spans="2:11" x14ac:dyDescent="0.2">
      <c r="B17" s="381"/>
      <c r="C17" s="73" t="s">
        <v>33</v>
      </c>
      <c r="D17" s="53">
        <v>103000227.906822</v>
      </c>
      <c r="E17" s="120">
        <v>124616007.31912261</v>
      </c>
      <c r="F17" s="53">
        <v>136317040.81384853</v>
      </c>
      <c r="G17" s="53">
        <v>152651948.06573179</v>
      </c>
      <c r="H17" s="77">
        <v>183877518.69999999</v>
      </c>
      <c r="I17" s="77">
        <v>227125952.69999999</v>
      </c>
    </row>
    <row r="18" spans="2:11" ht="37.15" customHeight="1" x14ac:dyDescent="0.2">
      <c r="B18" s="383"/>
      <c r="C18" s="101" t="s">
        <v>34</v>
      </c>
      <c r="D18" s="94">
        <f>+D16+D17</f>
        <v>208265019.406822</v>
      </c>
      <c r="E18" s="93">
        <f>SUM(E16:E17)</f>
        <v>233521163.11859208</v>
      </c>
      <c r="F18" s="93">
        <f>SUM(F16:F17)</f>
        <v>257895971.57988408</v>
      </c>
      <c r="G18" s="93">
        <f>G16+G17</f>
        <v>277185795.06573176</v>
      </c>
      <c r="H18" s="102">
        <f>H16+H17</f>
        <v>320355329.69999999</v>
      </c>
      <c r="I18" s="102">
        <f>I17+I16</f>
        <v>384722794.69999999</v>
      </c>
    </row>
    <row r="19" spans="2:11" x14ac:dyDescent="0.2">
      <c r="B19" s="385" t="s">
        <v>35</v>
      </c>
      <c r="C19" s="225" t="s">
        <v>36</v>
      </c>
      <c r="D19" s="227">
        <f t="shared" ref="D19:I19" si="3">((D8/D16))*100</f>
        <v>25.103890506447257</v>
      </c>
      <c r="E19" s="228">
        <f t="shared" si="3"/>
        <v>25.223285158859131</v>
      </c>
      <c r="F19" s="228">
        <f t="shared" si="3"/>
        <v>27.222455896863302</v>
      </c>
      <c r="G19" s="228">
        <f t="shared" si="3"/>
        <v>32.162039495960478</v>
      </c>
      <c r="H19" s="229">
        <f t="shared" si="3"/>
        <v>33.029455878426496</v>
      </c>
      <c r="I19" s="229">
        <f t="shared" si="3"/>
        <v>33.278899712977747</v>
      </c>
    </row>
    <row r="20" spans="2:11" x14ac:dyDescent="0.2">
      <c r="B20" s="381"/>
      <c r="C20" s="52" t="s">
        <v>37</v>
      </c>
      <c r="D20" s="230">
        <f t="shared" ref="D20:I20" si="4">(D12/D17)*100</f>
        <v>1.3804056834575498</v>
      </c>
      <c r="E20" s="230">
        <f t="shared" si="4"/>
        <v>1.4539921788378134</v>
      </c>
      <c r="F20" s="230">
        <f t="shared" si="4"/>
        <v>2.9435854680263547</v>
      </c>
      <c r="G20" s="230">
        <f t="shared" si="4"/>
        <v>3.1652748198161578</v>
      </c>
      <c r="H20" s="231">
        <f t="shared" si="4"/>
        <v>2.6331537817126209</v>
      </c>
      <c r="I20" s="231">
        <f t="shared" si="4"/>
        <v>2.8249256563272525</v>
      </c>
    </row>
    <row r="21" spans="2:11" ht="41.45" customHeight="1" thickBot="1" x14ac:dyDescent="0.25">
      <c r="B21" s="386"/>
      <c r="C21" s="226" t="s">
        <v>38</v>
      </c>
      <c r="D21" s="232">
        <f t="shared" ref="D21:I21" si="5">((D8+D12)/D18)*100</f>
        <v>13.371126403903343</v>
      </c>
      <c r="E21" s="232">
        <f t="shared" si="5"/>
        <v>12.539062673788443</v>
      </c>
      <c r="F21" s="232">
        <f t="shared" si="5"/>
        <v>14.389282307966274</v>
      </c>
      <c r="G21" s="232">
        <f t="shared" si="5"/>
        <v>16.192921690456231</v>
      </c>
      <c r="H21" s="233">
        <f t="shared" si="5"/>
        <v>15.582589573959471</v>
      </c>
      <c r="I21" s="233">
        <f t="shared" si="5"/>
        <v>15.300012144042579</v>
      </c>
    </row>
    <row r="22" spans="2:11" ht="15" customHeight="1" x14ac:dyDescent="0.2">
      <c r="B22" s="220"/>
      <c r="C22" s="221"/>
      <c r="D22" s="222"/>
      <c r="E22" s="223"/>
      <c r="F22" s="223"/>
      <c r="G22" s="223"/>
      <c r="H22" s="223"/>
      <c r="I22" s="56"/>
    </row>
    <row r="23" spans="2:11" ht="15" customHeight="1" x14ac:dyDescent="0.2">
      <c r="B23" s="19" t="s">
        <v>39</v>
      </c>
      <c r="C23" s="19"/>
      <c r="D23" s="22"/>
      <c r="E23" s="22"/>
      <c r="F23" s="22"/>
      <c r="G23" s="22"/>
      <c r="H23" s="22"/>
      <c r="I23" s="20"/>
    </row>
    <row r="24" spans="2:11" x14ac:dyDescent="0.2">
      <c r="B24" s="384" t="s">
        <v>11</v>
      </c>
      <c r="C24" s="384"/>
      <c r="D24" s="384"/>
      <c r="E24" s="384"/>
      <c r="I24" s="20"/>
    </row>
    <row r="25" spans="2:11" s="19" customFormat="1" ht="34.15" customHeight="1" x14ac:dyDescent="0.2">
      <c r="B25" s="18"/>
      <c r="C25" s="18"/>
      <c r="D25" s="21"/>
      <c r="E25" s="21"/>
      <c r="F25" s="21"/>
      <c r="G25" s="21"/>
      <c r="H25" s="20"/>
      <c r="I25" s="20"/>
      <c r="J25" s="17"/>
      <c r="K25" s="17"/>
    </row>
    <row r="26" spans="2:11" s="19" customFormat="1" ht="34.15" customHeight="1" x14ac:dyDescent="0.2">
      <c r="B26" s="18"/>
      <c r="C26" s="18"/>
      <c r="D26" s="21"/>
      <c r="E26" s="21"/>
      <c r="F26" s="21"/>
      <c r="G26" s="21"/>
      <c r="H26" s="20"/>
      <c r="I26" s="242"/>
      <c r="J26" s="17"/>
      <c r="K26" s="17"/>
    </row>
    <row r="27" spans="2:11" s="55" customFormat="1" ht="19.899999999999999" customHeight="1" x14ac:dyDescent="0.2">
      <c r="B27" s="18"/>
      <c r="C27" s="18"/>
      <c r="D27" s="21"/>
      <c r="E27" s="21"/>
      <c r="F27" s="21"/>
      <c r="G27" s="21"/>
      <c r="H27" s="20"/>
      <c r="I27" s="20"/>
      <c r="J27" s="238"/>
      <c r="K27" s="54"/>
    </row>
    <row r="28" spans="2:11" s="55" customFormat="1" ht="19.899999999999999" customHeight="1" x14ac:dyDescent="0.2">
      <c r="B28" s="18"/>
      <c r="C28" s="18"/>
      <c r="D28" s="21"/>
      <c r="E28" s="21"/>
      <c r="F28" s="21"/>
      <c r="G28" s="21"/>
      <c r="H28" s="20"/>
      <c r="I28" s="20"/>
      <c r="J28" s="237"/>
      <c r="K28" s="54"/>
    </row>
    <row r="29" spans="2:11" s="55" customFormat="1" ht="19.899999999999999" customHeight="1" x14ac:dyDescent="0.2">
      <c r="B29" s="18"/>
      <c r="C29" s="18"/>
      <c r="D29" s="23"/>
      <c r="E29" s="23"/>
      <c r="F29" s="18"/>
      <c r="G29" s="18"/>
      <c r="H29" s="20"/>
      <c r="I29" s="20"/>
      <c r="J29" s="54"/>
      <c r="K29" s="54"/>
    </row>
    <row r="30" spans="2:11" s="55" customFormat="1" ht="19.899999999999999" customHeight="1" x14ac:dyDescent="0.2">
      <c r="B30" s="18"/>
      <c r="C30" s="18"/>
      <c r="D30" s="24"/>
      <c r="E30" s="24"/>
      <c r="F30" s="18"/>
      <c r="G30" s="18"/>
      <c r="H30" s="20"/>
      <c r="I30" s="22"/>
      <c r="J30" s="54"/>
      <c r="K30" s="54"/>
    </row>
    <row r="31" spans="2:11" s="55" customFormat="1" ht="19.899999999999999" customHeight="1" x14ac:dyDescent="0.2">
      <c r="B31" s="18"/>
      <c r="C31" s="18"/>
      <c r="D31" s="18"/>
      <c r="E31" s="18"/>
      <c r="F31" s="18"/>
      <c r="G31" s="18"/>
      <c r="H31" s="20"/>
      <c r="I31" s="20"/>
      <c r="J31" s="54"/>
      <c r="K31" s="54"/>
    </row>
    <row r="32" spans="2:11" s="55" customFormat="1" ht="19.899999999999999" customHeight="1" x14ac:dyDescent="0.2">
      <c r="B32" s="18"/>
      <c r="C32" s="18"/>
      <c r="D32" s="18"/>
      <c r="E32" s="18"/>
      <c r="F32" s="18"/>
      <c r="G32" s="18"/>
      <c r="H32" s="25"/>
      <c r="I32" s="18"/>
      <c r="J32" s="54"/>
      <c r="K32" s="54"/>
    </row>
    <row r="33" spans="2:14" s="58" customFormat="1" ht="19.899999999999999" customHeight="1" x14ac:dyDescent="0.2">
      <c r="B33" s="18"/>
      <c r="C33" s="18"/>
      <c r="D33" s="18"/>
      <c r="E33" s="18"/>
      <c r="F33" s="18"/>
      <c r="G33" s="18"/>
      <c r="H33" s="25"/>
      <c r="I33" s="18"/>
      <c r="J33" s="57"/>
      <c r="K33" s="56"/>
    </row>
    <row r="34" spans="2:14" s="58" customFormat="1" ht="19.899999999999999" customHeight="1" x14ac:dyDescent="0.2">
      <c r="B34" s="18"/>
      <c r="C34" s="18"/>
      <c r="D34" s="18"/>
      <c r="E34" s="18"/>
      <c r="F34" s="18"/>
      <c r="G34" s="18"/>
      <c r="H34" s="25"/>
      <c r="I34" s="18"/>
      <c r="J34" s="241"/>
      <c r="K34" s="56"/>
    </row>
    <row r="35" spans="2:14" s="58" customFormat="1" ht="19.899999999999999" customHeight="1" x14ac:dyDescent="0.2">
      <c r="B35" s="18"/>
      <c r="C35" s="18"/>
      <c r="D35" s="18"/>
      <c r="E35" s="18"/>
      <c r="F35" s="18"/>
      <c r="G35" s="18"/>
      <c r="H35" s="25"/>
      <c r="I35" s="18"/>
      <c r="J35" s="59"/>
      <c r="K35" s="56"/>
    </row>
    <row r="36" spans="2:14" s="58" customFormat="1" ht="19.899999999999999" customHeight="1" x14ac:dyDescent="0.2">
      <c r="B36" s="18"/>
      <c r="C36" s="18"/>
      <c r="D36" s="18"/>
      <c r="E36" s="18"/>
      <c r="F36" s="18"/>
      <c r="G36" s="18"/>
      <c r="H36" s="18"/>
      <c r="I36" s="18"/>
      <c r="J36" s="57"/>
      <c r="K36" s="56"/>
    </row>
    <row r="37" spans="2:14" s="58" customFormat="1" ht="19.899999999999999" customHeight="1" x14ac:dyDescent="0.2">
      <c r="B37" s="18"/>
      <c r="C37" s="18"/>
      <c r="D37" s="18"/>
      <c r="E37" s="18"/>
      <c r="F37" s="18"/>
      <c r="G37" s="18"/>
      <c r="H37" s="25"/>
      <c r="I37" s="18"/>
      <c r="J37" s="57"/>
      <c r="K37" s="56"/>
    </row>
    <row r="38" spans="2:14" s="58" customFormat="1" x14ac:dyDescent="0.2">
      <c r="B38" s="18"/>
      <c r="C38" s="18"/>
      <c r="D38" s="18"/>
      <c r="E38" s="18"/>
      <c r="F38" s="18"/>
      <c r="G38" s="18"/>
      <c r="H38" s="25"/>
      <c r="I38" s="18"/>
      <c r="J38" s="56"/>
      <c r="K38" s="56"/>
    </row>
    <row r="39" spans="2:14" s="58" customFormat="1" ht="19.899999999999999" customHeight="1" x14ac:dyDescent="0.2">
      <c r="B39" s="18"/>
      <c r="C39" s="18"/>
      <c r="D39" s="18"/>
      <c r="E39" s="18"/>
      <c r="F39" s="18"/>
      <c r="G39" s="18"/>
      <c r="H39" s="25"/>
      <c r="I39" s="18"/>
      <c r="J39" s="234"/>
      <c r="K39" s="236"/>
      <c r="L39" s="235"/>
      <c r="M39" s="235"/>
      <c r="N39" s="235"/>
    </row>
    <row r="40" spans="2:14" s="58" customFormat="1" ht="19.899999999999999" hidden="1" customHeight="1" x14ac:dyDescent="0.2">
      <c r="B40" s="18"/>
      <c r="C40" s="18"/>
      <c r="D40" s="18"/>
      <c r="E40" s="18"/>
      <c r="F40" s="18"/>
      <c r="G40" s="18"/>
      <c r="H40" s="18"/>
      <c r="I40" s="18"/>
      <c r="J40" s="234"/>
      <c r="K40" s="234"/>
      <c r="L40" s="235"/>
      <c r="M40" s="235"/>
      <c r="N40" s="235"/>
    </row>
    <row r="41" spans="2:14" s="58" customFormat="1" ht="19.899999999999999" hidden="1" customHeight="1" x14ac:dyDescent="0.2">
      <c r="B41" s="18"/>
      <c r="C41" s="18"/>
      <c r="D41" s="18"/>
      <c r="E41" s="18"/>
      <c r="F41" s="18"/>
      <c r="G41" s="18"/>
      <c r="H41" s="25"/>
      <c r="I41" s="18"/>
      <c r="J41" s="234"/>
      <c r="K41" s="234"/>
      <c r="L41" s="235"/>
      <c r="M41" s="235"/>
      <c r="N41" s="235"/>
    </row>
    <row r="42" spans="2:14" s="58" customFormat="1" ht="19.899999999999999" hidden="1" customHeight="1" x14ac:dyDescent="0.2">
      <c r="B42" s="18"/>
      <c r="C42" s="18"/>
      <c r="D42" s="18"/>
      <c r="E42" s="18"/>
      <c r="F42" s="18"/>
      <c r="G42" s="18"/>
      <c r="H42" s="18"/>
      <c r="I42" s="18"/>
      <c r="J42" s="224"/>
      <c r="K42" s="56"/>
    </row>
    <row r="43" spans="2:14" ht="15" hidden="1" customHeight="1" x14ac:dyDescent="0.2">
      <c r="J43" s="20"/>
      <c r="K43" s="20"/>
    </row>
    <row r="44" spans="2:14" ht="15" hidden="1" customHeight="1" x14ac:dyDescent="0.2">
      <c r="J44" s="20"/>
      <c r="K44" s="20"/>
    </row>
    <row r="45" spans="2:14" hidden="1" x14ac:dyDescent="0.2">
      <c r="J45" s="20"/>
      <c r="K45" s="20"/>
    </row>
    <row r="46" spans="2:14" hidden="1" x14ac:dyDescent="0.2">
      <c r="J46" s="20"/>
      <c r="K46" s="20"/>
    </row>
    <row r="47" spans="2:14" hidden="1" x14ac:dyDescent="0.2">
      <c r="H47" s="78"/>
      <c r="J47" s="20"/>
      <c r="K47" s="20"/>
    </row>
    <row r="48" spans="2:14" hidden="1" x14ac:dyDescent="0.2">
      <c r="J48" s="20"/>
      <c r="K48" s="20"/>
    </row>
    <row r="49" spans="2:12" hidden="1" x14ac:dyDescent="0.2">
      <c r="J49" s="20"/>
      <c r="K49" s="20"/>
    </row>
    <row r="50" spans="2:12" hidden="1" x14ac:dyDescent="0.2">
      <c r="J50" s="20"/>
      <c r="K50" s="20"/>
    </row>
    <row r="51" spans="2:12" hidden="1" x14ac:dyDescent="0.2">
      <c r="J51" s="20"/>
      <c r="K51" s="20"/>
    </row>
    <row r="52" spans="2:12" hidden="1" x14ac:dyDescent="0.2">
      <c r="L52" s="26"/>
    </row>
    <row r="53" spans="2:12" hidden="1" x14ac:dyDescent="0.2"/>
    <row r="54" spans="2:12" hidden="1" x14ac:dyDescent="0.2"/>
    <row r="55" spans="2:12" hidden="1" x14ac:dyDescent="0.2"/>
    <row r="56" spans="2:12" ht="15" x14ac:dyDescent="0.2">
      <c r="B56" s="19" t="s">
        <v>40</v>
      </c>
      <c r="C56" s="71"/>
      <c r="D56" s="72"/>
      <c r="E56" s="72"/>
    </row>
    <row r="57" spans="2:12" ht="15" x14ac:dyDescent="0.2">
      <c r="B57" s="114" t="s">
        <v>41</v>
      </c>
      <c r="C57" s="74"/>
      <c r="D57" s="74"/>
      <c r="E57" s="74"/>
    </row>
    <row r="76" ht="13.9" customHeight="1" x14ac:dyDescent="0.2"/>
    <row r="77" ht="15.6" customHeight="1" x14ac:dyDescent="0.2"/>
    <row r="88" spans="2:5" ht="15" x14ac:dyDescent="0.2">
      <c r="B88" s="19" t="s">
        <v>42</v>
      </c>
      <c r="C88" s="71"/>
      <c r="D88" s="72"/>
      <c r="E88" s="72"/>
    </row>
    <row r="89" spans="2:5" ht="15" x14ac:dyDescent="0.2">
      <c r="B89" s="114" t="s">
        <v>43</v>
      </c>
      <c r="C89" s="74"/>
      <c r="D89" s="74"/>
      <c r="E89" s="74"/>
    </row>
  </sheetData>
  <mergeCells count="6">
    <mergeCell ref="B8:B15"/>
    <mergeCell ref="B16:B18"/>
    <mergeCell ref="B4:E4"/>
    <mergeCell ref="B24:E24"/>
    <mergeCell ref="B19:B21"/>
    <mergeCell ref="C6:C7"/>
  </mergeCells>
  <pageMargins left="0.7" right="0.7" top="0.75" bottom="0.75" header="0.3" footer="0.3"/>
  <pageSetup scale="3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7"/>
  <sheetViews>
    <sheetView showGridLines="0" view="pageBreakPreview" zoomScale="90" zoomScaleNormal="100" zoomScaleSheetLayoutView="90" workbookViewId="0">
      <selection activeCell="B103" sqref="B103:I103"/>
    </sheetView>
  </sheetViews>
  <sheetFormatPr defaultColWidth="8.85546875" defaultRowHeight="12.75" customHeight="1" x14ac:dyDescent="0.2"/>
  <cols>
    <col min="1" max="1" width="3.42578125" style="2" customWidth="1"/>
    <col min="2" max="2" width="9.85546875" style="14" customWidth="1"/>
    <col min="3" max="3" width="48.5703125" style="2" customWidth="1"/>
    <col min="4" max="4" width="15.7109375" style="10" customWidth="1"/>
    <col min="5" max="5" width="12.7109375" style="2" customWidth="1"/>
    <col min="6" max="6" width="18.85546875" style="10" customWidth="1"/>
    <col min="7" max="7" width="12.7109375" style="2" customWidth="1"/>
    <col min="8" max="8" width="15.7109375" style="10" customWidth="1"/>
    <col min="9" max="9" width="12.7109375" style="2" customWidth="1"/>
    <col min="10" max="10" width="15.85546875" style="65" customWidth="1"/>
    <col min="11" max="11" width="12.28515625" style="65" customWidth="1"/>
    <col min="12" max="16384" width="8.85546875" style="2"/>
  </cols>
  <sheetData>
    <row r="1" spans="2:9" ht="18" customHeight="1" x14ac:dyDescent="0.2">
      <c r="B1" s="212" t="s">
        <v>44</v>
      </c>
      <c r="C1" s="212"/>
      <c r="D1" s="212"/>
      <c r="E1" s="212"/>
      <c r="F1" s="212"/>
      <c r="G1" s="212"/>
      <c r="H1" s="212"/>
      <c r="I1" s="212"/>
    </row>
    <row r="2" spans="2:9" ht="18" customHeight="1" x14ac:dyDescent="0.2">
      <c r="B2" s="240" t="s">
        <v>45</v>
      </c>
      <c r="C2" s="240"/>
      <c r="D2" s="240"/>
      <c r="E2" s="240"/>
      <c r="F2" s="240"/>
      <c r="G2" s="240"/>
      <c r="H2" s="240"/>
      <c r="I2" s="240"/>
    </row>
    <row r="3" spans="2:9" ht="18" customHeight="1" x14ac:dyDescent="0.2">
      <c r="C3" s="11"/>
    </row>
    <row r="4" spans="2:9" ht="18" customHeight="1" x14ac:dyDescent="0.2">
      <c r="B4" s="399" t="s">
        <v>46</v>
      </c>
      <c r="C4" s="399" t="s">
        <v>47</v>
      </c>
      <c r="D4" s="388" t="s">
        <v>48</v>
      </c>
      <c r="E4" s="389"/>
      <c r="F4" s="389"/>
      <c r="G4" s="389"/>
      <c r="H4" s="389"/>
      <c r="I4" s="390"/>
    </row>
    <row r="5" spans="2:9" ht="18" customHeight="1" x14ac:dyDescent="0.2">
      <c r="B5" s="400"/>
      <c r="C5" s="400"/>
      <c r="D5" s="391" t="s">
        <v>49</v>
      </c>
      <c r="E5" s="392"/>
      <c r="F5" s="392"/>
      <c r="G5" s="392"/>
      <c r="H5" s="392"/>
      <c r="I5" s="393"/>
    </row>
    <row r="6" spans="2:9" ht="16.149999999999999" customHeight="1" x14ac:dyDescent="0.2">
      <c r="B6" s="400"/>
      <c r="C6" s="400"/>
      <c r="D6" s="394"/>
      <c r="E6" s="395"/>
      <c r="F6" s="395"/>
      <c r="G6" s="395"/>
      <c r="H6" s="395"/>
      <c r="I6" s="396"/>
    </row>
    <row r="7" spans="2:9" ht="25.9" customHeight="1" x14ac:dyDescent="0.2">
      <c r="B7" s="400"/>
      <c r="C7" s="400"/>
      <c r="D7" s="397" t="s">
        <v>50</v>
      </c>
      <c r="E7" s="398"/>
      <c r="F7" s="397" t="s">
        <v>51</v>
      </c>
      <c r="G7" s="398"/>
      <c r="H7" s="397" t="s">
        <v>52</v>
      </c>
      <c r="I7" s="398"/>
    </row>
    <row r="8" spans="2:9" ht="25.9" customHeight="1" x14ac:dyDescent="0.2">
      <c r="B8" s="409"/>
      <c r="C8" s="409"/>
      <c r="D8" s="128" t="s">
        <v>53</v>
      </c>
      <c r="E8" s="128" t="s">
        <v>54</v>
      </c>
      <c r="F8" s="128" t="s">
        <v>53</v>
      </c>
      <c r="G8" s="128" t="s">
        <v>55</v>
      </c>
      <c r="H8" s="128" t="s">
        <v>53</v>
      </c>
      <c r="I8" s="128" t="s">
        <v>55</v>
      </c>
    </row>
    <row r="9" spans="2:9" ht="18" customHeight="1" x14ac:dyDescent="0.2">
      <c r="B9" s="205">
        <v>1</v>
      </c>
      <c r="C9" s="205" t="s">
        <v>56</v>
      </c>
      <c r="D9" s="186">
        <v>60060</v>
      </c>
      <c r="E9" s="187">
        <f>D9/$D$50</f>
        <v>9.3607692924446203E-3</v>
      </c>
      <c r="F9" s="186">
        <v>4733456</v>
      </c>
      <c r="G9" s="187">
        <f t="shared" ref="G9:G49" si="0">F9/$F$50</f>
        <v>9.0253047500187644E-2</v>
      </c>
      <c r="H9" s="188">
        <f>D9+F9</f>
        <v>4793516</v>
      </c>
      <c r="I9" s="189">
        <v>7.8476361773738637E-2</v>
      </c>
    </row>
    <row r="10" spans="2:9" ht="18" customHeight="1" x14ac:dyDescent="0.2">
      <c r="B10" s="205">
        <v>2</v>
      </c>
      <c r="C10" s="205" t="s">
        <v>57</v>
      </c>
      <c r="D10" s="186">
        <v>230289</v>
      </c>
      <c r="E10" s="187">
        <f t="shared" ref="E10:E49" si="1">D10/$D$50</f>
        <v>3.5892144515281034E-2</v>
      </c>
      <c r="F10" s="186">
        <v>4277685</v>
      </c>
      <c r="G10" s="187">
        <f t="shared" si="0"/>
        <v>8.1562838546685584E-2</v>
      </c>
      <c r="H10" s="188">
        <f t="shared" ref="H10:H48" si="2">D10+F10</f>
        <v>4507974</v>
      </c>
      <c r="I10" s="189">
        <v>6.8743312230883424E-2</v>
      </c>
    </row>
    <row r="11" spans="2:9" ht="18" customHeight="1" x14ac:dyDescent="0.2">
      <c r="B11" s="205">
        <v>3</v>
      </c>
      <c r="C11" s="205" t="s">
        <v>58</v>
      </c>
      <c r="D11" s="186">
        <v>677630</v>
      </c>
      <c r="E11" s="187">
        <f t="shared" si="1"/>
        <v>0.10561335490574839</v>
      </c>
      <c r="F11" s="186">
        <v>3261110</v>
      </c>
      <c r="G11" s="187">
        <f t="shared" si="0"/>
        <v>6.2179751059973289E-2</v>
      </c>
      <c r="H11" s="188">
        <f t="shared" si="2"/>
        <v>3938740</v>
      </c>
      <c r="I11" s="189">
        <v>6.4432559346201471E-2</v>
      </c>
    </row>
    <row r="12" spans="2:9" ht="18" customHeight="1" x14ac:dyDescent="0.2">
      <c r="B12" s="205">
        <v>4</v>
      </c>
      <c r="C12" s="205" t="s">
        <v>59</v>
      </c>
      <c r="D12" s="186">
        <v>48321</v>
      </c>
      <c r="E12" s="187">
        <f t="shared" si="1"/>
        <v>7.5311643852849896E-3</v>
      </c>
      <c r="F12" s="186">
        <v>3426337</v>
      </c>
      <c r="G12" s="187">
        <f t="shared" si="0"/>
        <v>6.5330142714467077E-2</v>
      </c>
      <c r="H12" s="188">
        <f t="shared" si="2"/>
        <v>3474658</v>
      </c>
      <c r="I12" s="189">
        <v>6.353111368812657E-2</v>
      </c>
    </row>
    <row r="13" spans="2:9" ht="18" customHeight="1" x14ac:dyDescent="0.2">
      <c r="B13" s="205">
        <v>5</v>
      </c>
      <c r="C13" s="205" t="s">
        <v>60</v>
      </c>
      <c r="D13" s="186">
        <v>93339.986909999992</v>
      </c>
      <c r="E13" s="187">
        <f t="shared" si="1"/>
        <v>1.4547687033371807E-2</v>
      </c>
      <c r="F13" s="186">
        <v>3111488.0307686999</v>
      </c>
      <c r="G13" s="187">
        <f t="shared" si="0"/>
        <v>5.9326901324789495E-2</v>
      </c>
      <c r="H13" s="188">
        <f t="shared" si="2"/>
        <v>3204828.0176786999</v>
      </c>
      <c r="I13" s="189">
        <v>4.9201801188117331E-2</v>
      </c>
    </row>
    <row r="14" spans="2:9" ht="18" customHeight="1" x14ac:dyDescent="0.2">
      <c r="B14" s="205">
        <v>6</v>
      </c>
      <c r="C14" s="205" t="s">
        <v>61</v>
      </c>
      <c r="D14" s="186">
        <v>253114.12947999997</v>
      </c>
      <c r="E14" s="187">
        <f t="shared" si="1"/>
        <v>3.9449599912091828E-2</v>
      </c>
      <c r="F14" s="186">
        <v>2839069.1115600001</v>
      </c>
      <c r="G14" s="187">
        <f t="shared" si="0"/>
        <v>5.4132675867683194E-2</v>
      </c>
      <c r="H14" s="188">
        <f t="shared" si="2"/>
        <v>3092183.2410400002</v>
      </c>
      <c r="I14" s="189">
        <v>4.7408603556275138E-2</v>
      </c>
    </row>
    <row r="15" spans="2:9" ht="18" customHeight="1" x14ac:dyDescent="0.2">
      <c r="B15" s="205">
        <v>7</v>
      </c>
      <c r="C15" s="205" t="s">
        <v>62</v>
      </c>
      <c r="D15" s="186">
        <v>445</v>
      </c>
      <c r="E15" s="187">
        <f t="shared" si="1"/>
        <v>6.9356349236394542E-5</v>
      </c>
      <c r="F15" s="186">
        <v>2966266</v>
      </c>
      <c r="G15" s="187">
        <f t="shared" si="0"/>
        <v>5.6557945441172708E-2</v>
      </c>
      <c r="H15" s="188">
        <f t="shared" si="2"/>
        <v>2966711</v>
      </c>
      <c r="I15" s="189">
        <v>4.4473996134359678E-2</v>
      </c>
    </row>
    <row r="16" spans="2:9" ht="18" customHeight="1" x14ac:dyDescent="0.2">
      <c r="B16" s="205">
        <v>8</v>
      </c>
      <c r="C16" s="205" t="s">
        <v>63</v>
      </c>
      <c r="D16" s="186">
        <v>891297.38109759998</v>
      </c>
      <c r="E16" s="187">
        <f t="shared" si="1"/>
        <v>0.13891490435255949</v>
      </c>
      <c r="F16" s="186">
        <v>1919023.3386070468</v>
      </c>
      <c r="G16" s="187">
        <f t="shared" si="0"/>
        <v>3.6590116087119109E-2</v>
      </c>
      <c r="H16" s="188">
        <f t="shared" si="2"/>
        <v>2810320.7197046466</v>
      </c>
      <c r="I16" s="189">
        <v>4.4279069357947475E-2</v>
      </c>
    </row>
    <row r="17" spans="2:9" ht="18" customHeight="1" x14ac:dyDescent="0.2">
      <c r="B17" s="205">
        <v>9</v>
      </c>
      <c r="C17" s="205" t="s">
        <v>64</v>
      </c>
      <c r="D17" s="186">
        <v>46288</v>
      </c>
      <c r="E17" s="187">
        <f t="shared" si="1"/>
        <v>7.2143071763016414E-3</v>
      </c>
      <c r="F17" s="186">
        <v>2314912</v>
      </c>
      <c r="G17" s="187">
        <f t="shared" si="0"/>
        <v>4.4138545429545428E-2</v>
      </c>
      <c r="H17" s="188">
        <f t="shared" si="2"/>
        <v>2361200</v>
      </c>
      <c r="I17" s="189">
        <v>4.159095218694734E-2</v>
      </c>
    </row>
    <row r="18" spans="2:9" ht="18" customHeight="1" x14ac:dyDescent="0.2">
      <c r="B18" s="205">
        <v>10</v>
      </c>
      <c r="C18" s="205" t="s">
        <v>65</v>
      </c>
      <c r="D18" s="186">
        <v>0</v>
      </c>
      <c r="E18" s="187">
        <f t="shared" si="1"/>
        <v>0</v>
      </c>
      <c r="F18" s="186">
        <v>2201498</v>
      </c>
      <c r="G18" s="187">
        <f t="shared" si="0"/>
        <v>4.1976074894446699E-2</v>
      </c>
      <c r="H18" s="188">
        <f t="shared" si="2"/>
        <v>2201498</v>
      </c>
      <c r="I18" s="189">
        <v>3.6625372944779661E-2</v>
      </c>
    </row>
    <row r="19" spans="2:9" ht="18" customHeight="1" x14ac:dyDescent="0.2">
      <c r="B19" s="205">
        <v>11</v>
      </c>
      <c r="C19" s="205" t="s">
        <v>66</v>
      </c>
      <c r="D19" s="186">
        <v>504054</v>
      </c>
      <c r="E19" s="187">
        <f t="shared" si="1"/>
        <v>7.8560326422475527E-2</v>
      </c>
      <c r="F19" s="186">
        <v>1655100</v>
      </c>
      <c r="G19" s="187">
        <f t="shared" si="0"/>
        <v>3.1557876299591794E-2</v>
      </c>
      <c r="H19" s="188">
        <f t="shared" si="2"/>
        <v>2159154</v>
      </c>
      <c r="I19" s="189">
        <v>3.6434532375870479E-2</v>
      </c>
    </row>
    <row r="20" spans="2:9" ht="18" customHeight="1" x14ac:dyDescent="0.2">
      <c r="B20" s="205">
        <v>12</v>
      </c>
      <c r="C20" s="205" t="s">
        <v>67</v>
      </c>
      <c r="D20" s="186">
        <v>485296</v>
      </c>
      <c r="E20" s="187">
        <f t="shared" si="1"/>
        <v>7.5636761480955786E-2</v>
      </c>
      <c r="F20" s="186">
        <v>1564857</v>
      </c>
      <c r="G20" s="187">
        <f t="shared" si="0"/>
        <v>2.9837208405866907E-2</v>
      </c>
      <c r="H20" s="188">
        <f t="shared" si="2"/>
        <v>2050153</v>
      </c>
      <c r="I20" s="189">
        <v>3.3272184270741759E-2</v>
      </c>
    </row>
    <row r="21" spans="2:9" ht="18" customHeight="1" x14ac:dyDescent="0.2">
      <c r="B21" s="205">
        <v>13</v>
      </c>
      <c r="C21" s="205" t="s">
        <v>68</v>
      </c>
      <c r="D21" s="186">
        <v>12597.73992</v>
      </c>
      <c r="E21" s="187">
        <f t="shared" si="1"/>
        <v>1.9634455044512111E-3</v>
      </c>
      <c r="F21" s="186">
        <v>2026291.5474699999</v>
      </c>
      <c r="G21" s="187">
        <f t="shared" si="0"/>
        <v>3.8635404508468786E-2</v>
      </c>
      <c r="H21" s="188">
        <f t="shared" si="2"/>
        <v>2038889.28739</v>
      </c>
      <c r="I21" s="189">
        <v>3.2110675289963496E-2</v>
      </c>
    </row>
    <row r="22" spans="2:9" ht="18" customHeight="1" x14ac:dyDescent="0.2">
      <c r="B22" s="205">
        <v>14</v>
      </c>
      <c r="C22" s="205" t="s">
        <v>69</v>
      </c>
      <c r="D22" s="186">
        <v>1438.97</v>
      </c>
      <c r="E22" s="187">
        <f t="shared" si="1"/>
        <v>2.2427349631616776E-4</v>
      </c>
      <c r="F22" s="186">
        <v>1646177.5238897672</v>
      </c>
      <c r="G22" s="187">
        <f t="shared" si="0"/>
        <v>3.1387750991530169E-2</v>
      </c>
      <c r="H22" s="188">
        <f t="shared" si="2"/>
        <v>1647616.4938897672</v>
      </c>
      <c r="I22" s="189">
        <v>2.9756576525413976E-2</v>
      </c>
    </row>
    <row r="23" spans="2:9" ht="18" customHeight="1" x14ac:dyDescent="0.2">
      <c r="B23" s="205">
        <v>15</v>
      </c>
      <c r="C23" s="205" t="s">
        <v>70</v>
      </c>
      <c r="D23" s="186">
        <v>26840</v>
      </c>
      <c r="E23" s="187">
        <f t="shared" si="1"/>
        <v>4.1832009292243353E-3</v>
      </c>
      <c r="F23" s="186">
        <v>1588198</v>
      </c>
      <c r="G23" s="187">
        <f t="shared" si="0"/>
        <v>3.0282252445930209E-2</v>
      </c>
      <c r="H23" s="188">
        <f t="shared" si="2"/>
        <v>1615038</v>
      </c>
      <c r="I23" s="189">
        <v>2.8197830413867322E-2</v>
      </c>
    </row>
    <row r="24" spans="2:9" ht="18" customHeight="1" x14ac:dyDescent="0.2">
      <c r="B24" s="205">
        <v>16</v>
      </c>
      <c r="C24" s="205" t="s">
        <v>71</v>
      </c>
      <c r="D24" s="186">
        <v>123457</v>
      </c>
      <c r="E24" s="187">
        <f t="shared" si="1"/>
        <v>1.924163327567991E-2</v>
      </c>
      <c r="F24" s="186">
        <v>1261641</v>
      </c>
      <c r="G24" s="187">
        <f t="shared" si="0"/>
        <v>2.4055773435135815E-2</v>
      </c>
      <c r="H24" s="188">
        <f t="shared" si="2"/>
        <v>1385098</v>
      </c>
      <c r="I24" s="189">
        <v>2.2913138569952578E-2</v>
      </c>
    </row>
    <row r="25" spans="2:9" ht="18" customHeight="1" x14ac:dyDescent="0.2">
      <c r="B25" s="205">
        <v>17</v>
      </c>
      <c r="C25" s="205" t="s">
        <v>72</v>
      </c>
      <c r="D25" s="186">
        <v>0</v>
      </c>
      <c r="E25" s="187">
        <f t="shared" si="1"/>
        <v>0</v>
      </c>
      <c r="F25" s="186">
        <v>1231371.1630000002</v>
      </c>
      <c r="G25" s="187">
        <f t="shared" si="0"/>
        <v>2.3478616905829551E-2</v>
      </c>
      <c r="H25" s="188">
        <f t="shared" si="2"/>
        <v>1231371.1630000002</v>
      </c>
      <c r="I25" s="189">
        <v>2.1868019192822368E-2</v>
      </c>
    </row>
    <row r="26" spans="2:9" ht="18" customHeight="1" x14ac:dyDescent="0.2">
      <c r="B26" s="205">
        <v>18</v>
      </c>
      <c r="C26" s="205" t="s">
        <v>73</v>
      </c>
      <c r="D26" s="186">
        <v>61657</v>
      </c>
      <c r="E26" s="187">
        <f t="shared" si="1"/>
        <v>9.6096728648727599E-3</v>
      </c>
      <c r="F26" s="186">
        <v>1064830</v>
      </c>
      <c r="G26" s="187">
        <f t="shared" si="0"/>
        <v>2.0303168038241996E-2</v>
      </c>
      <c r="H26" s="188">
        <f t="shared" si="2"/>
        <v>1126487</v>
      </c>
      <c r="I26" s="189">
        <v>2.1214469018804256E-2</v>
      </c>
    </row>
    <row r="27" spans="2:9" ht="18" customHeight="1" x14ac:dyDescent="0.2">
      <c r="B27" s="205">
        <v>19</v>
      </c>
      <c r="C27" s="205" t="s">
        <v>74</v>
      </c>
      <c r="D27" s="186">
        <v>257095</v>
      </c>
      <c r="E27" s="187">
        <f t="shared" si="1"/>
        <v>4.0070046307709779E-2</v>
      </c>
      <c r="F27" s="186">
        <v>738535</v>
      </c>
      <c r="G27" s="187">
        <f t="shared" si="0"/>
        <v>1.4081684594839602E-2</v>
      </c>
      <c r="H27" s="188">
        <f t="shared" si="2"/>
        <v>995630</v>
      </c>
      <c r="I27" s="189">
        <v>2.0032710078854814E-2</v>
      </c>
    </row>
    <row r="28" spans="2:9" ht="18" customHeight="1" x14ac:dyDescent="0.2">
      <c r="B28" s="205">
        <v>20</v>
      </c>
      <c r="C28" s="205" t="s">
        <v>75</v>
      </c>
      <c r="D28" s="186">
        <v>76907</v>
      </c>
      <c r="E28" s="187">
        <f t="shared" si="1"/>
        <v>1.1986491574659313E-2</v>
      </c>
      <c r="F28" s="186">
        <v>738276</v>
      </c>
      <c r="G28" s="187">
        <f t="shared" si="0"/>
        <v>1.407674622860095E-2</v>
      </c>
      <c r="H28" s="188">
        <f t="shared" si="2"/>
        <v>815183</v>
      </c>
      <c r="I28" s="189">
        <v>1.8034362686408276E-2</v>
      </c>
    </row>
    <row r="29" spans="2:9" ht="18" customHeight="1" x14ac:dyDescent="0.2">
      <c r="B29" s="205">
        <v>21</v>
      </c>
      <c r="C29" s="205" t="s">
        <v>76</v>
      </c>
      <c r="D29" s="186">
        <v>119699</v>
      </c>
      <c r="E29" s="187">
        <f t="shared" si="1"/>
        <v>1.8655922802802673E-2</v>
      </c>
      <c r="F29" s="186">
        <v>681806</v>
      </c>
      <c r="G29" s="187">
        <f t="shared" si="0"/>
        <v>1.300002985216572E-2</v>
      </c>
      <c r="H29" s="188">
        <f t="shared" si="2"/>
        <v>801505</v>
      </c>
      <c r="I29" s="189">
        <v>1.4829469116397771E-2</v>
      </c>
    </row>
    <row r="30" spans="2:9" ht="18" customHeight="1" x14ac:dyDescent="0.2">
      <c r="B30" s="205">
        <v>22</v>
      </c>
      <c r="C30" s="205" t="s">
        <v>77</v>
      </c>
      <c r="D30" s="186">
        <v>162571</v>
      </c>
      <c r="E30" s="187">
        <f t="shared" si="1"/>
        <v>2.5337822588112124E-2</v>
      </c>
      <c r="F30" s="186">
        <v>542796</v>
      </c>
      <c r="G30" s="187">
        <f t="shared" si="0"/>
        <v>1.0349519076740515E-2</v>
      </c>
      <c r="H30" s="188">
        <f t="shared" si="2"/>
        <v>705367</v>
      </c>
      <c r="I30" s="189">
        <v>1.391020728035402E-2</v>
      </c>
    </row>
    <row r="31" spans="2:9" ht="18" customHeight="1" x14ac:dyDescent="0.2">
      <c r="B31" s="205">
        <v>23</v>
      </c>
      <c r="C31" s="205" t="s">
        <v>78</v>
      </c>
      <c r="D31" s="186">
        <v>173657</v>
      </c>
      <c r="E31" s="187">
        <f t="shared" si="1"/>
        <v>2.7065652897403519E-2</v>
      </c>
      <c r="F31" s="186">
        <v>509522</v>
      </c>
      <c r="G31" s="187">
        <f t="shared" si="0"/>
        <v>9.7150820179569882E-3</v>
      </c>
      <c r="H31" s="188">
        <f t="shared" si="2"/>
        <v>683179</v>
      </c>
      <c r="I31" s="189">
        <v>1.334069684412644E-2</v>
      </c>
    </row>
    <row r="32" spans="2:9" ht="18" customHeight="1" x14ac:dyDescent="0.2">
      <c r="B32" s="205">
        <v>24</v>
      </c>
      <c r="C32" s="205" t="s">
        <v>79</v>
      </c>
      <c r="D32" s="186">
        <v>42515.902850000006</v>
      </c>
      <c r="E32" s="187">
        <f t="shared" si="1"/>
        <v>6.6263995644162297E-3</v>
      </c>
      <c r="F32" s="186">
        <v>638133.96056150005</v>
      </c>
      <c r="G32" s="187">
        <f t="shared" si="0"/>
        <v>1.2167332843917834E-2</v>
      </c>
      <c r="H32" s="188">
        <f t="shared" si="2"/>
        <v>680649.8634115</v>
      </c>
      <c r="I32" s="189">
        <v>1.2003939276619253E-2</v>
      </c>
    </row>
    <row r="33" spans="2:9" ht="18" customHeight="1" x14ac:dyDescent="0.2">
      <c r="B33" s="205">
        <v>25</v>
      </c>
      <c r="C33" s="205" t="s">
        <v>80</v>
      </c>
      <c r="D33" s="186">
        <v>460959.86</v>
      </c>
      <c r="E33" s="187">
        <f t="shared" si="1"/>
        <v>7.1843804571055131E-2</v>
      </c>
      <c r="F33" s="186">
        <v>30364</v>
      </c>
      <c r="G33" s="187">
        <f t="shared" si="0"/>
        <v>5.7895194004036323E-4</v>
      </c>
      <c r="H33" s="188">
        <f t="shared" si="2"/>
        <v>491323.86</v>
      </c>
      <c r="I33" s="189">
        <v>1.1682940051102778E-2</v>
      </c>
    </row>
    <row r="34" spans="2:9" ht="18" customHeight="1" x14ac:dyDescent="0.2">
      <c r="B34" s="205">
        <v>26</v>
      </c>
      <c r="C34" s="205" t="s">
        <v>81</v>
      </c>
      <c r="D34" s="186">
        <v>95960.347999999998</v>
      </c>
      <c r="E34" s="187">
        <f t="shared" si="1"/>
        <v>1.4956088558952705E-2</v>
      </c>
      <c r="F34" s="186">
        <v>502957.73199999996</v>
      </c>
      <c r="G34" s="187">
        <f t="shared" si="0"/>
        <v>9.5899207844717775E-3</v>
      </c>
      <c r="H34" s="188">
        <f t="shared" si="2"/>
        <v>598918.07999999996</v>
      </c>
      <c r="I34" s="189">
        <v>1.0908451769267181E-2</v>
      </c>
    </row>
    <row r="35" spans="2:9" ht="18" customHeight="1" x14ac:dyDescent="0.2">
      <c r="B35" s="205">
        <v>27</v>
      </c>
      <c r="C35" s="205" t="s">
        <v>82</v>
      </c>
      <c r="D35" s="186">
        <v>118450.72</v>
      </c>
      <c r="E35" s="187">
        <f t="shared" si="1"/>
        <v>1.8461369671061535E-2</v>
      </c>
      <c r="F35" s="186">
        <v>383807</v>
      </c>
      <c r="G35" s="187">
        <f t="shared" si="0"/>
        <v>7.318067687098923E-3</v>
      </c>
      <c r="H35" s="188">
        <f t="shared" si="2"/>
        <v>502257.72</v>
      </c>
      <c r="I35" s="189">
        <v>1.0654540524296957E-2</v>
      </c>
    </row>
    <row r="36" spans="2:9" ht="18" customHeight="1" x14ac:dyDescent="0.2">
      <c r="B36" s="205">
        <v>28</v>
      </c>
      <c r="C36" s="205" t="s">
        <v>83</v>
      </c>
      <c r="D36" s="186">
        <v>251761</v>
      </c>
      <c r="E36" s="187">
        <f t="shared" si="1"/>
        <v>3.9238705258660508E-2</v>
      </c>
      <c r="F36" s="186">
        <v>122931</v>
      </c>
      <c r="G36" s="187">
        <f t="shared" si="0"/>
        <v>2.3439316605553253E-3</v>
      </c>
      <c r="H36" s="188">
        <f t="shared" si="2"/>
        <v>374692</v>
      </c>
      <c r="I36" s="189">
        <v>9.0306757952137336E-3</v>
      </c>
    </row>
    <row r="37" spans="2:9" ht="18" customHeight="1" x14ac:dyDescent="0.2">
      <c r="B37" s="205">
        <v>29</v>
      </c>
      <c r="C37" s="205" t="s">
        <v>84</v>
      </c>
      <c r="D37" s="186">
        <v>113782</v>
      </c>
      <c r="E37" s="187">
        <f t="shared" si="1"/>
        <v>1.7733717143405488E-2</v>
      </c>
      <c r="F37" s="186">
        <v>359847</v>
      </c>
      <c r="G37" s="187">
        <f t="shared" si="0"/>
        <v>6.8612211423957513E-3</v>
      </c>
      <c r="H37" s="188">
        <f t="shared" si="2"/>
        <v>473629</v>
      </c>
      <c r="I37" s="189">
        <v>8.8593967310148583E-3</v>
      </c>
    </row>
    <row r="38" spans="2:9" ht="18" customHeight="1" x14ac:dyDescent="0.2">
      <c r="B38" s="205">
        <v>30</v>
      </c>
      <c r="C38" s="205" t="s">
        <v>85</v>
      </c>
      <c r="D38" s="186">
        <v>4304</v>
      </c>
      <c r="E38" s="187">
        <f t="shared" si="1"/>
        <v>6.7080837553582494E-4</v>
      </c>
      <c r="F38" s="186">
        <v>386353</v>
      </c>
      <c r="G38" s="187">
        <f t="shared" si="0"/>
        <v>7.3666123992364137E-3</v>
      </c>
      <c r="H38" s="188">
        <f t="shared" si="2"/>
        <v>390657</v>
      </c>
      <c r="I38" s="189">
        <v>8.2136439796928855E-3</v>
      </c>
    </row>
    <row r="39" spans="2:9" ht="18" customHeight="1" x14ac:dyDescent="0.2">
      <c r="B39" s="205">
        <v>31</v>
      </c>
      <c r="C39" s="205" t="s">
        <v>86</v>
      </c>
      <c r="D39" s="186">
        <v>106719.15</v>
      </c>
      <c r="E39" s="187">
        <f t="shared" si="1"/>
        <v>1.6632922781148706E-2</v>
      </c>
      <c r="F39" s="186">
        <v>212295.04000000001</v>
      </c>
      <c r="G39" s="187">
        <f t="shared" si="0"/>
        <v>4.0478403790326217E-3</v>
      </c>
      <c r="H39" s="188">
        <f t="shared" si="2"/>
        <v>319014.19</v>
      </c>
      <c r="I39" s="189">
        <v>5.9461747648726663E-3</v>
      </c>
    </row>
    <row r="40" spans="2:9" ht="18" customHeight="1" x14ac:dyDescent="0.2">
      <c r="B40" s="205">
        <v>32</v>
      </c>
      <c r="C40" s="205" t="s">
        <v>87</v>
      </c>
      <c r="D40" s="186">
        <v>1269</v>
      </c>
      <c r="E40" s="187">
        <f t="shared" si="1"/>
        <v>1.9778248804715656E-4</v>
      </c>
      <c r="F40" s="186">
        <v>291025</v>
      </c>
      <c r="G40" s="187">
        <f t="shared" si="0"/>
        <v>5.5489885505943456E-3</v>
      </c>
      <c r="H40" s="188">
        <f t="shared" si="2"/>
        <v>292294</v>
      </c>
      <c r="I40" s="189">
        <v>5.7535803695821543E-3</v>
      </c>
    </row>
    <row r="41" spans="2:9" ht="18" customHeight="1" x14ac:dyDescent="0.2">
      <c r="B41" s="205">
        <v>33</v>
      </c>
      <c r="C41" s="205" t="s">
        <v>88</v>
      </c>
      <c r="D41" s="186">
        <v>83743</v>
      </c>
      <c r="E41" s="187">
        <f t="shared" si="1"/>
        <v>1.3051929784501995E-2</v>
      </c>
      <c r="F41" s="186">
        <v>188798</v>
      </c>
      <c r="G41" s="187">
        <f t="shared" si="0"/>
        <v>3.5998211163134138E-3</v>
      </c>
      <c r="H41" s="188">
        <f t="shared" si="2"/>
        <v>272541</v>
      </c>
      <c r="I41" s="189">
        <v>4.6907268330788048E-3</v>
      </c>
    </row>
    <row r="42" spans="2:9" ht="18" customHeight="1" x14ac:dyDescent="0.2">
      <c r="B42" s="205">
        <v>34</v>
      </c>
      <c r="C42" s="205" t="s">
        <v>89</v>
      </c>
      <c r="D42" s="186">
        <v>0</v>
      </c>
      <c r="E42" s="187">
        <f t="shared" si="1"/>
        <v>0</v>
      </c>
      <c r="F42" s="186">
        <v>256351</v>
      </c>
      <c r="G42" s="187">
        <f t="shared" si="0"/>
        <v>4.8878576202505322E-3</v>
      </c>
      <c r="H42" s="188">
        <f t="shared" si="2"/>
        <v>256351</v>
      </c>
      <c r="I42" s="189">
        <v>4.5494704343572653E-3</v>
      </c>
    </row>
    <row r="43" spans="2:9" ht="18" customHeight="1" x14ac:dyDescent="0.2">
      <c r="B43" s="205">
        <v>35</v>
      </c>
      <c r="C43" s="205" t="s">
        <v>90</v>
      </c>
      <c r="D43" s="186">
        <v>27258</v>
      </c>
      <c r="E43" s="187">
        <f t="shared" si="1"/>
        <v>4.2483491404171738E-3</v>
      </c>
      <c r="F43" s="186">
        <v>202926</v>
      </c>
      <c r="G43" s="187">
        <f t="shared" si="0"/>
        <v>3.8692004144589235E-3</v>
      </c>
      <c r="H43" s="188">
        <f t="shared" si="2"/>
        <v>230184</v>
      </c>
      <c r="I43" s="189">
        <v>4.1902235920675129E-3</v>
      </c>
    </row>
    <row r="44" spans="2:9" ht="18" customHeight="1" x14ac:dyDescent="0.2">
      <c r="B44" s="205">
        <v>36</v>
      </c>
      <c r="C44" s="205" t="s">
        <v>91</v>
      </c>
      <c r="D44" s="186">
        <v>101376</v>
      </c>
      <c r="E44" s="187">
        <f t="shared" si="1"/>
        <v>1.5800155640873555E-2</v>
      </c>
      <c r="F44" s="186">
        <v>102227</v>
      </c>
      <c r="G44" s="187">
        <f t="shared" si="0"/>
        <v>1.9491674342809319E-3</v>
      </c>
      <c r="H44" s="188">
        <f t="shared" si="2"/>
        <v>203603</v>
      </c>
      <c r="I44" s="189">
        <v>3.6303905089771151E-3</v>
      </c>
    </row>
    <row r="45" spans="2:9" ht="18" customHeight="1" x14ac:dyDescent="0.2">
      <c r="B45" s="205">
        <v>37</v>
      </c>
      <c r="C45" s="205" t="s">
        <v>92</v>
      </c>
      <c r="D45" s="186">
        <v>146322</v>
      </c>
      <c r="E45" s="187">
        <f t="shared" si="1"/>
        <v>2.2805302770713982E-2</v>
      </c>
      <c r="F45" s="186">
        <v>55547</v>
      </c>
      <c r="G45" s="187">
        <f t="shared" si="0"/>
        <v>1.0591174882565557E-3</v>
      </c>
      <c r="H45" s="188">
        <f t="shared" si="2"/>
        <v>201869</v>
      </c>
      <c r="I45" s="189">
        <v>3.4305925364382546E-3</v>
      </c>
    </row>
    <row r="46" spans="2:9" ht="18" customHeight="1" x14ac:dyDescent="0.2">
      <c r="B46" s="205">
        <v>38</v>
      </c>
      <c r="C46" s="205" t="s">
        <v>93</v>
      </c>
      <c r="D46" s="186">
        <v>31745.14</v>
      </c>
      <c r="E46" s="187">
        <f t="shared" si="1"/>
        <v>4.9477011604454777E-3</v>
      </c>
      <c r="F46" s="186">
        <v>107576</v>
      </c>
      <c r="G46" s="187">
        <f t="shared" si="0"/>
        <v>2.051157090692337E-3</v>
      </c>
      <c r="H46" s="188">
        <f t="shared" si="2"/>
        <v>139321.14000000001</v>
      </c>
      <c r="I46" s="189">
        <v>3.3631641874499029E-3</v>
      </c>
    </row>
    <row r="47" spans="2:9" ht="18" customHeight="1" x14ac:dyDescent="0.2">
      <c r="B47" s="205">
        <v>39</v>
      </c>
      <c r="C47" s="205" t="s">
        <v>94</v>
      </c>
      <c r="D47" s="186">
        <v>19474</v>
      </c>
      <c r="E47" s="187">
        <f t="shared" si="1"/>
        <v>3.0351585281562857E-3</v>
      </c>
      <c r="F47" s="186">
        <v>110093</v>
      </c>
      <c r="G47" s="187">
        <f t="shared" si="0"/>
        <v>2.0991488583475071E-3</v>
      </c>
      <c r="H47" s="188">
        <f t="shared" si="2"/>
        <v>129567</v>
      </c>
      <c r="I47" s="189">
        <v>3.2839172875169732E-3</v>
      </c>
    </row>
    <row r="48" spans="2:9" ht="18" customHeight="1" x14ac:dyDescent="0.2">
      <c r="B48" s="205">
        <v>40</v>
      </c>
      <c r="C48" s="205" t="s">
        <v>95</v>
      </c>
      <c r="D48" s="186">
        <v>0</v>
      </c>
      <c r="E48" s="187">
        <f t="shared" si="1"/>
        <v>0</v>
      </c>
      <c r="F48" s="186">
        <v>129464</v>
      </c>
      <c r="G48" s="187">
        <f t="shared" si="0"/>
        <v>2.4684967054862859E-3</v>
      </c>
      <c r="H48" s="188">
        <f t="shared" si="2"/>
        <v>129464</v>
      </c>
      <c r="I48" s="189">
        <v>2.7804678667805115E-3</v>
      </c>
    </row>
    <row r="49" spans="2:14" ht="18" customHeight="1" x14ac:dyDescent="0.2">
      <c r="B49" s="205"/>
      <c r="C49" s="246" t="s">
        <v>96</v>
      </c>
      <c r="D49" s="186">
        <f>492981+11464</f>
        <v>504445</v>
      </c>
      <c r="E49" s="187">
        <f t="shared" si="1"/>
        <v>7.8621266495624814E-2</v>
      </c>
      <c r="F49" s="186">
        <v>2065553.5027999999</v>
      </c>
      <c r="G49" s="187">
        <f t="shared" si="0"/>
        <v>3.9384014217600703E-2</v>
      </c>
      <c r="H49" s="188">
        <f>D49+F49</f>
        <v>2569998.5027999999</v>
      </c>
      <c r="I49" s="189">
        <v>4.2349689420716666E-2</v>
      </c>
    </row>
    <row r="50" spans="2:14" ht="18" customHeight="1" x14ac:dyDescent="0.2">
      <c r="B50" s="205"/>
      <c r="C50" s="246" t="s">
        <v>97</v>
      </c>
      <c r="D50" s="247">
        <f>SUM(D9:D49)</f>
        <v>6416139.3282576008</v>
      </c>
      <c r="E50" s="202">
        <f t="shared" ref="E50:I50" si="3">SUM(E9:E49)</f>
        <v>0.99999999999999967</v>
      </c>
      <c r="F50" s="247">
        <f t="shared" si="3"/>
        <v>52446494.950657025</v>
      </c>
      <c r="G50" s="202">
        <f t="shared" si="3"/>
        <v>0.99999999999999989</v>
      </c>
      <c r="H50" s="248">
        <f>SUM(H9:H49)</f>
        <v>58862634.278914608</v>
      </c>
      <c r="I50" s="204">
        <f t="shared" si="3"/>
        <v>0.99999999999999978</v>
      </c>
    </row>
    <row r="51" spans="2:14" ht="15" customHeight="1" x14ac:dyDescent="0.2">
      <c r="B51" s="2"/>
      <c r="D51" s="2"/>
      <c r="F51" s="2"/>
      <c r="H51" s="2"/>
    </row>
    <row r="52" spans="2:14" ht="15" customHeight="1" x14ac:dyDescent="0.2">
      <c r="B52" s="387" t="s">
        <v>98</v>
      </c>
      <c r="C52" s="387"/>
      <c r="D52" s="387"/>
      <c r="E52" s="387"/>
      <c r="F52" s="387"/>
      <c r="G52" s="387"/>
      <c r="H52" s="387"/>
      <c r="I52" s="387"/>
    </row>
    <row r="53" spans="2:14" ht="15" customHeight="1" x14ac:dyDescent="0.2">
      <c r="B53" s="384" t="s">
        <v>99</v>
      </c>
      <c r="C53" s="384"/>
      <c r="D53" s="384"/>
      <c r="E53" s="384"/>
      <c r="F53" s="384"/>
      <c r="G53" s="384"/>
      <c r="H53" s="384"/>
      <c r="I53" s="384"/>
    </row>
    <row r="54" spans="2:14" x14ac:dyDescent="0.2">
      <c r="C54" s="11"/>
    </row>
    <row r="55" spans="2:14" ht="30.6" customHeight="1" x14ac:dyDescent="0.2">
      <c r="B55" s="399" t="s">
        <v>46</v>
      </c>
      <c r="C55" s="399" t="s">
        <v>47</v>
      </c>
      <c r="D55" s="388" t="s">
        <v>100</v>
      </c>
      <c r="E55" s="389"/>
      <c r="F55" s="389"/>
      <c r="G55" s="389"/>
      <c r="H55" s="389"/>
      <c r="I55" s="390"/>
      <c r="J55" s="66"/>
      <c r="K55" s="66"/>
    </row>
    <row r="56" spans="2:14" ht="15" customHeight="1" x14ac:dyDescent="0.2">
      <c r="B56" s="400"/>
      <c r="C56" s="400"/>
      <c r="D56" s="391" t="s">
        <v>49</v>
      </c>
      <c r="E56" s="392"/>
      <c r="F56" s="392"/>
      <c r="G56" s="392"/>
      <c r="H56" s="392"/>
      <c r="I56" s="393"/>
      <c r="J56" s="67"/>
      <c r="K56" s="67"/>
    </row>
    <row r="57" spans="2:14" ht="14.45" customHeight="1" x14ac:dyDescent="0.2">
      <c r="B57" s="400"/>
      <c r="C57" s="400"/>
      <c r="D57" s="394"/>
      <c r="E57" s="395"/>
      <c r="F57" s="395"/>
      <c r="G57" s="395"/>
      <c r="H57" s="395"/>
      <c r="I57" s="396"/>
      <c r="J57" s="67"/>
      <c r="K57" s="67"/>
    </row>
    <row r="58" spans="2:14" ht="36" customHeight="1" x14ac:dyDescent="0.2">
      <c r="B58" s="400"/>
      <c r="C58" s="400"/>
      <c r="D58" s="397" t="s">
        <v>50</v>
      </c>
      <c r="E58" s="398"/>
      <c r="F58" s="397" t="s">
        <v>51</v>
      </c>
      <c r="G58" s="398"/>
      <c r="H58" s="397" t="s">
        <v>52</v>
      </c>
      <c r="I58" s="398"/>
      <c r="J58" s="68"/>
      <c r="K58" s="68"/>
    </row>
    <row r="59" spans="2:14" ht="43.5" customHeight="1" x14ac:dyDescent="0.25">
      <c r="B59" s="401"/>
      <c r="C59" s="401"/>
      <c r="D59" s="128" t="s">
        <v>53</v>
      </c>
      <c r="E59" s="128" t="s">
        <v>54</v>
      </c>
      <c r="F59" s="128" t="s">
        <v>53</v>
      </c>
      <c r="G59" s="128" t="s">
        <v>55</v>
      </c>
      <c r="H59" s="128" t="s">
        <v>53</v>
      </c>
      <c r="I59" s="128" t="s">
        <v>55</v>
      </c>
      <c r="J59" s="69"/>
      <c r="K59" s="69"/>
      <c r="N59"/>
    </row>
    <row r="60" spans="2:14" s="62" customFormat="1" ht="19.899999999999999" customHeight="1" x14ac:dyDescent="0.25">
      <c r="B60" s="184">
        <v>1</v>
      </c>
      <c r="C60" s="185" t="s">
        <v>58</v>
      </c>
      <c r="D60" s="186">
        <v>560620</v>
      </c>
      <c r="E60" s="187">
        <v>0.115788047041975</v>
      </c>
      <c r="F60" s="186">
        <v>3356893</v>
      </c>
      <c r="G60" s="187">
        <v>7.4468744349257029E-2</v>
      </c>
      <c r="H60" s="188">
        <v>3917513</v>
      </c>
      <c r="I60" s="189">
        <v>7.8476361773738595E-2</v>
      </c>
      <c r="J60" s="244"/>
      <c r="K60" s="244"/>
      <c r="L60" s="191"/>
    </row>
    <row r="61" spans="2:14" s="62" customFormat="1" ht="19.899999999999999" customHeight="1" x14ac:dyDescent="0.25">
      <c r="B61" s="184">
        <v>2</v>
      </c>
      <c r="C61" s="185" t="s">
        <v>56</v>
      </c>
      <c r="D61" s="186">
        <v>2317.116</v>
      </c>
      <c r="E61" s="187">
        <v>4.7856718706024002E-4</v>
      </c>
      <c r="F61" s="186">
        <v>3429325.3969900003</v>
      </c>
      <c r="G61" s="187">
        <v>7.6075572345875392E-2</v>
      </c>
      <c r="H61" s="188">
        <v>3431642.5129900002</v>
      </c>
      <c r="I61" s="189">
        <v>6.8743312230883424E-2</v>
      </c>
      <c r="J61" s="190"/>
      <c r="K61" s="190"/>
      <c r="L61" s="191"/>
    </row>
    <row r="62" spans="2:14" s="62" customFormat="1" ht="19.899999999999999" customHeight="1" x14ac:dyDescent="0.25">
      <c r="B62" s="184">
        <v>3</v>
      </c>
      <c r="C62" s="185" t="s">
        <v>57</v>
      </c>
      <c r="D62" s="186">
        <v>160099.18100000001</v>
      </c>
      <c r="E62" s="187">
        <v>3.3066197247707194E-2</v>
      </c>
      <c r="F62" s="186">
        <v>3056352.0300000003</v>
      </c>
      <c r="G62" s="187">
        <v>6.7801594499259515E-2</v>
      </c>
      <c r="H62" s="188">
        <v>3216451.2110000001</v>
      </c>
      <c r="I62" s="189">
        <v>6.4432559346201471E-2</v>
      </c>
      <c r="J62" s="190"/>
      <c r="K62" s="190"/>
      <c r="L62" s="191"/>
    </row>
    <row r="63" spans="2:14" s="62" customFormat="1" ht="19.899999999999999" customHeight="1" x14ac:dyDescent="0.25">
      <c r="B63" s="184">
        <v>4</v>
      </c>
      <c r="C63" s="185" t="s">
        <v>60</v>
      </c>
      <c r="D63" s="186">
        <v>67419.998280000014</v>
      </c>
      <c r="E63" s="187">
        <v>1.3924636888470779E-2</v>
      </c>
      <c r="F63" s="186">
        <v>3104031.3553810003</v>
      </c>
      <c r="G63" s="187">
        <v>6.8859304558097467E-2</v>
      </c>
      <c r="H63" s="188">
        <v>3171451.3536610003</v>
      </c>
      <c r="I63" s="189">
        <v>6.353111368812657E-2</v>
      </c>
      <c r="J63" s="190"/>
      <c r="K63" s="190"/>
      <c r="L63" s="191"/>
    </row>
    <row r="64" spans="2:14" s="62" customFormat="1" ht="19.899999999999999" customHeight="1" x14ac:dyDescent="0.25">
      <c r="B64" s="184">
        <v>5</v>
      </c>
      <c r="C64" s="185" t="s">
        <v>67</v>
      </c>
      <c r="D64" s="186">
        <v>360983</v>
      </c>
      <c r="E64" s="187">
        <v>7.4555878465543707E-2</v>
      </c>
      <c r="F64" s="186">
        <v>2095154</v>
      </c>
      <c r="G64" s="187">
        <v>4.6478540602373462E-2</v>
      </c>
      <c r="H64" s="188">
        <v>2456137</v>
      </c>
      <c r="I64" s="189">
        <v>4.9201801188117331E-2</v>
      </c>
      <c r="J64" s="190"/>
      <c r="K64" s="190"/>
      <c r="L64" s="191"/>
    </row>
    <row r="65" spans="2:12" s="62" customFormat="1" ht="19.899999999999999" customHeight="1" x14ac:dyDescent="0.25">
      <c r="B65" s="184">
        <v>6</v>
      </c>
      <c r="C65" s="185" t="s">
        <v>63</v>
      </c>
      <c r="D65" s="186">
        <v>497722.75140000001</v>
      </c>
      <c r="E65" s="187">
        <v>0.1027975194480472</v>
      </c>
      <c r="F65" s="186">
        <v>1868898.43931</v>
      </c>
      <c r="G65" s="187">
        <v>4.1459325659680496E-2</v>
      </c>
      <c r="H65" s="188">
        <v>2366621.1907100002</v>
      </c>
      <c r="I65" s="189">
        <v>4.7408603556275138E-2</v>
      </c>
      <c r="J65" s="190"/>
      <c r="K65" s="190"/>
      <c r="L65" s="191"/>
    </row>
    <row r="66" spans="2:12" s="62" customFormat="1" ht="19.899999999999999" customHeight="1" x14ac:dyDescent="0.25">
      <c r="B66" s="184">
        <v>7</v>
      </c>
      <c r="C66" s="185" t="s">
        <v>62</v>
      </c>
      <c r="D66" s="186">
        <v>403.15899999999999</v>
      </c>
      <c r="E66" s="187">
        <v>8.3266728367513518E-5</v>
      </c>
      <c r="F66" s="186">
        <v>2219723.4381100019</v>
      </c>
      <c r="G66" s="187">
        <v>4.9241967866913712E-2</v>
      </c>
      <c r="H66" s="188">
        <v>2220126.5971100018</v>
      </c>
      <c r="I66" s="189">
        <v>4.4473996134359678E-2</v>
      </c>
      <c r="J66" s="190"/>
      <c r="K66" s="190"/>
      <c r="L66" s="191"/>
    </row>
    <row r="67" spans="2:12" s="62" customFormat="1" ht="19.899999999999999" customHeight="1" x14ac:dyDescent="0.25">
      <c r="B67" s="184">
        <v>8</v>
      </c>
      <c r="C67" s="185" t="s">
        <v>59</v>
      </c>
      <c r="D67" s="186">
        <v>13559.121730000003</v>
      </c>
      <c r="E67" s="187">
        <v>2.8004427682228605E-3</v>
      </c>
      <c r="F67" s="186">
        <v>2196836.7977162669</v>
      </c>
      <c r="G67" s="187">
        <v>4.873425452231369E-2</v>
      </c>
      <c r="H67" s="188">
        <v>2210395.9194462667</v>
      </c>
      <c r="I67" s="189">
        <v>4.4279069357947475E-2</v>
      </c>
      <c r="J67" s="190"/>
      <c r="K67" s="190"/>
      <c r="L67" s="191"/>
    </row>
    <row r="68" spans="2:12" s="62" customFormat="1" ht="19.899999999999999" customHeight="1" x14ac:dyDescent="0.25">
      <c r="B68" s="184">
        <v>9</v>
      </c>
      <c r="C68" s="185" t="s">
        <v>65</v>
      </c>
      <c r="D68" s="186"/>
      <c r="E68" s="187">
        <v>0</v>
      </c>
      <c r="F68" s="186">
        <v>2076206.0344299579</v>
      </c>
      <c r="G68" s="187">
        <v>4.605820215131947E-2</v>
      </c>
      <c r="H68" s="188">
        <v>2076206.0344299579</v>
      </c>
      <c r="I68" s="189">
        <v>4.159095218694734E-2</v>
      </c>
      <c r="J68" s="190"/>
      <c r="K68" s="190"/>
      <c r="L68" s="191"/>
    </row>
    <row r="69" spans="2:12" s="62" customFormat="1" ht="19.899999999999999" customHeight="1" x14ac:dyDescent="0.25">
      <c r="B69" s="184">
        <v>10</v>
      </c>
      <c r="C69" s="185" t="s">
        <v>68</v>
      </c>
      <c r="D69" s="192">
        <v>8053.3017199999995</v>
      </c>
      <c r="E69" s="193">
        <v>1.6632943498244351E-3</v>
      </c>
      <c r="F69" s="192">
        <v>1820272.7240800001</v>
      </c>
      <c r="G69" s="193">
        <v>4.0380621049118694E-2</v>
      </c>
      <c r="H69" s="194">
        <v>1828326.0258000002</v>
      </c>
      <c r="I69" s="195">
        <v>3.6625372944779661E-2</v>
      </c>
      <c r="J69" s="190"/>
      <c r="K69" s="190"/>
      <c r="L69" s="191"/>
    </row>
    <row r="70" spans="2:12" s="62" customFormat="1" ht="19.899999999999999" customHeight="1" x14ac:dyDescent="0.25">
      <c r="B70" s="184">
        <v>11</v>
      </c>
      <c r="C70" s="185" t="s">
        <v>61</v>
      </c>
      <c r="D70" s="192">
        <v>140787.40869000001</v>
      </c>
      <c r="E70" s="187">
        <v>2.9077626735249228E-2</v>
      </c>
      <c r="F70" s="196">
        <v>1678011.9215200003</v>
      </c>
      <c r="G70" s="187">
        <v>3.7224731559414748E-2</v>
      </c>
      <c r="H70" s="188">
        <v>1818799.3302100003</v>
      </c>
      <c r="I70" s="189">
        <v>3.6434532375870479E-2</v>
      </c>
      <c r="J70" s="190"/>
      <c r="K70" s="190"/>
      <c r="L70" s="191"/>
    </row>
    <row r="71" spans="2:12" s="62" customFormat="1" ht="19.899999999999999" customHeight="1" x14ac:dyDescent="0.25">
      <c r="B71" s="184">
        <v>12</v>
      </c>
      <c r="C71" s="185" t="s">
        <v>66</v>
      </c>
      <c r="D71" s="186">
        <v>179888</v>
      </c>
      <c r="E71" s="187">
        <v>3.715329493469146E-2</v>
      </c>
      <c r="F71" s="186">
        <v>1481048</v>
      </c>
      <c r="G71" s="187">
        <v>3.2855317366677586E-2</v>
      </c>
      <c r="H71" s="188">
        <v>1660936</v>
      </c>
      <c r="I71" s="189">
        <v>3.3272184270741759E-2</v>
      </c>
      <c r="J71" s="190"/>
      <c r="K71" s="190"/>
      <c r="L71" s="191"/>
    </row>
    <row r="72" spans="2:12" s="62" customFormat="1" ht="19.899999999999999" customHeight="1" x14ac:dyDescent="0.25">
      <c r="B72" s="184">
        <v>13</v>
      </c>
      <c r="C72" s="185" t="s">
        <v>69</v>
      </c>
      <c r="D72" s="186"/>
      <c r="E72" s="187">
        <v>0</v>
      </c>
      <c r="F72" s="186">
        <v>1602953.8709999998</v>
      </c>
      <c r="G72" s="187">
        <v>3.5559656510693344E-2</v>
      </c>
      <c r="H72" s="188">
        <v>1602953.8709999998</v>
      </c>
      <c r="I72" s="189">
        <v>3.2110675289963496E-2</v>
      </c>
      <c r="J72" s="190"/>
      <c r="K72" s="190"/>
      <c r="L72" s="191"/>
    </row>
    <row r="73" spans="2:12" s="62" customFormat="1" ht="19.899999999999999" customHeight="1" x14ac:dyDescent="0.25">
      <c r="B73" s="184">
        <v>14</v>
      </c>
      <c r="C73" s="185" t="s">
        <v>64</v>
      </c>
      <c r="D73" s="186">
        <v>37446.67</v>
      </c>
      <c r="E73" s="187">
        <v>7.7340743953574582E-3</v>
      </c>
      <c r="F73" s="186">
        <v>1447991.4</v>
      </c>
      <c r="G73" s="187">
        <v>3.2121995364917132E-2</v>
      </c>
      <c r="H73" s="188">
        <v>1485438.0699999998</v>
      </c>
      <c r="I73" s="189">
        <v>2.9756576525413976E-2</v>
      </c>
      <c r="J73" s="190"/>
      <c r="K73" s="190"/>
      <c r="L73" s="191"/>
    </row>
    <row r="74" spans="2:12" s="62" customFormat="1" ht="19.899999999999999" customHeight="1" x14ac:dyDescent="0.25">
      <c r="B74" s="184">
        <v>15</v>
      </c>
      <c r="C74" s="185" t="s">
        <v>70</v>
      </c>
      <c r="D74" s="186">
        <v>169047</v>
      </c>
      <c r="E74" s="187">
        <v>3.4914241354758443E-2</v>
      </c>
      <c r="F74" s="186">
        <v>1238579</v>
      </c>
      <c r="G74" s="187">
        <v>2.7476426239191543E-2</v>
      </c>
      <c r="H74" s="188">
        <v>1407626</v>
      </c>
      <c r="I74" s="189">
        <v>2.8197830413867322E-2</v>
      </c>
      <c r="J74" s="190"/>
      <c r="K74" s="190"/>
      <c r="L74" s="191"/>
    </row>
    <row r="75" spans="2:12" s="62" customFormat="1" ht="19.899999999999999" customHeight="1" x14ac:dyDescent="0.25">
      <c r="B75" s="184">
        <v>16</v>
      </c>
      <c r="C75" s="185" t="s">
        <v>71</v>
      </c>
      <c r="D75" s="186">
        <v>66617</v>
      </c>
      <c r="E75" s="187">
        <v>1.3758789072446971E-2</v>
      </c>
      <c r="F75" s="186">
        <v>1077199</v>
      </c>
      <c r="G75" s="187">
        <v>2.3896399719703702E-2</v>
      </c>
      <c r="H75" s="188">
        <v>1143816</v>
      </c>
      <c r="I75" s="189">
        <v>2.2913138569952578E-2</v>
      </c>
      <c r="J75" s="190"/>
      <c r="K75" s="190"/>
      <c r="L75" s="191"/>
    </row>
    <row r="76" spans="2:12" s="62" customFormat="1" ht="19.899999999999999" customHeight="1" x14ac:dyDescent="0.25">
      <c r="B76" s="184">
        <v>17</v>
      </c>
      <c r="C76" s="185" t="s">
        <v>73</v>
      </c>
      <c r="D76" s="186">
        <v>34818</v>
      </c>
      <c r="E76" s="187">
        <v>7.1911601832033659E-3</v>
      </c>
      <c r="F76" s="186">
        <v>1056826</v>
      </c>
      <c r="G76" s="187">
        <v>2.3444448546810371E-2</v>
      </c>
      <c r="H76" s="188">
        <v>1091644</v>
      </c>
      <c r="I76" s="189">
        <v>2.1868019192822368E-2</v>
      </c>
      <c r="J76" s="190"/>
      <c r="K76" s="190"/>
      <c r="L76" s="191"/>
    </row>
    <row r="77" spans="2:12" s="62" customFormat="1" ht="19.899999999999999" customHeight="1" x14ac:dyDescent="0.25">
      <c r="B77" s="184">
        <v>18</v>
      </c>
      <c r="C77" s="185" t="s">
        <v>72</v>
      </c>
      <c r="D77" s="197"/>
      <c r="E77" s="187">
        <v>0</v>
      </c>
      <c r="F77" s="186">
        <v>1059019</v>
      </c>
      <c r="G77" s="187">
        <v>2.3493097686463592E-2</v>
      </c>
      <c r="H77" s="188">
        <v>1059019</v>
      </c>
      <c r="I77" s="189">
        <v>2.1214469018804256E-2</v>
      </c>
      <c r="J77" s="190"/>
      <c r="K77" s="190"/>
      <c r="L77" s="191"/>
    </row>
    <row r="78" spans="2:12" s="62" customFormat="1" ht="19.899999999999999" customHeight="1" x14ac:dyDescent="0.25">
      <c r="B78" s="184">
        <v>19</v>
      </c>
      <c r="C78" s="185" t="s">
        <v>74</v>
      </c>
      <c r="D78" s="186">
        <v>218812</v>
      </c>
      <c r="E78" s="187">
        <v>4.5192490723392931E-2</v>
      </c>
      <c r="F78" s="186">
        <v>781214</v>
      </c>
      <c r="G78" s="187">
        <v>1.7330318734633626E-2</v>
      </c>
      <c r="H78" s="188">
        <v>1000026</v>
      </c>
      <c r="I78" s="189">
        <v>2.0032710078854814E-2</v>
      </c>
      <c r="J78" s="190"/>
      <c r="K78" s="190"/>
      <c r="L78" s="191"/>
    </row>
    <row r="79" spans="2:12" s="62" customFormat="1" ht="19.899999999999999" customHeight="1" x14ac:dyDescent="0.25">
      <c r="B79" s="184">
        <v>20</v>
      </c>
      <c r="C79" s="185" t="s">
        <v>76</v>
      </c>
      <c r="D79" s="186">
        <v>104920</v>
      </c>
      <c r="E79" s="187">
        <v>2.1669726188227274E-2</v>
      </c>
      <c r="F79" s="186">
        <v>795349.18518999999</v>
      </c>
      <c r="G79" s="187">
        <v>1.7643891282892839E-2</v>
      </c>
      <c r="H79" s="188">
        <v>900269.18518999999</v>
      </c>
      <c r="I79" s="189">
        <v>1.8034362686408276E-2</v>
      </c>
      <c r="J79" s="190"/>
      <c r="K79" s="190"/>
      <c r="L79" s="191"/>
    </row>
    <row r="80" spans="2:12" s="62" customFormat="1" ht="19.899999999999999" customHeight="1" x14ac:dyDescent="0.25">
      <c r="B80" s="184">
        <v>21</v>
      </c>
      <c r="C80" s="185" t="s">
        <v>77</v>
      </c>
      <c r="D80" s="186">
        <v>162745</v>
      </c>
      <c r="E80" s="187">
        <v>3.3612653340669534E-2</v>
      </c>
      <c r="F80" s="186">
        <v>577537</v>
      </c>
      <c r="G80" s="187">
        <v>1.281198274870151E-2</v>
      </c>
      <c r="H80" s="188">
        <v>740282</v>
      </c>
      <c r="I80" s="189">
        <v>1.4829469116397771E-2</v>
      </c>
      <c r="J80" s="190"/>
      <c r="K80" s="190"/>
      <c r="L80" s="191"/>
    </row>
    <row r="81" spans="2:12" s="62" customFormat="1" ht="19.899999999999999" customHeight="1" x14ac:dyDescent="0.25">
      <c r="B81" s="184">
        <v>22</v>
      </c>
      <c r="C81" s="185" t="s">
        <v>75</v>
      </c>
      <c r="D81" s="186">
        <v>53452.180909999995</v>
      </c>
      <c r="E81" s="187">
        <v>1.1039783878033633E-2</v>
      </c>
      <c r="F81" s="186">
        <v>640940.58427189989</v>
      </c>
      <c r="G81" s="187">
        <v>1.4218517096972571E-2</v>
      </c>
      <c r="H81" s="188">
        <v>694392.76518189989</v>
      </c>
      <c r="I81" s="189">
        <v>1.391020728035402E-2</v>
      </c>
      <c r="J81" s="190"/>
      <c r="K81" s="190"/>
      <c r="L81" s="191"/>
    </row>
    <row r="82" spans="2:12" s="62" customFormat="1" ht="19.899999999999999" customHeight="1" x14ac:dyDescent="0.25">
      <c r="B82" s="184">
        <v>23</v>
      </c>
      <c r="C82" s="185" t="s">
        <v>101</v>
      </c>
      <c r="D82" s="186">
        <v>168769</v>
      </c>
      <c r="E82" s="187">
        <v>3.4856824428716439E-2</v>
      </c>
      <c r="F82" s="186">
        <v>497194</v>
      </c>
      <c r="G82" s="187">
        <v>1.1029667278040884E-2</v>
      </c>
      <c r="H82" s="188">
        <v>665963</v>
      </c>
      <c r="I82" s="189">
        <v>1.334069684412644E-2</v>
      </c>
      <c r="J82" s="190"/>
      <c r="K82" s="190"/>
      <c r="L82" s="191"/>
    </row>
    <row r="83" spans="2:12" s="62" customFormat="1" ht="19.899999999999999" customHeight="1" x14ac:dyDescent="0.25">
      <c r="B83" s="184">
        <v>24</v>
      </c>
      <c r="C83" s="185" t="s">
        <v>81</v>
      </c>
      <c r="D83" s="186">
        <v>16067.341700000001</v>
      </c>
      <c r="E83" s="187">
        <v>3.318479748491099E-3</v>
      </c>
      <c r="F83" s="186">
        <v>583165.1801</v>
      </c>
      <c r="G83" s="187">
        <v>1.2936837340438117E-2</v>
      </c>
      <c r="H83" s="188">
        <v>599232.52179999999</v>
      </c>
      <c r="I83" s="189">
        <v>1.2003939276619253E-2</v>
      </c>
      <c r="J83" s="190"/>
      <c r="K83" s="190"/>
      <c r="L83" s="191"/>
    </row>
    <row r="84" spans="2:12" s="62" customFormat="1" ht="19.899999999999999" customHeight="1" x14ac:dyDescent="0.25">
      <c r="B84" s="184">
        <v>25</v>
      </c>
      <c r="C84" s="185" t="s">
        <v>79</v>
      </c>
      <c r="D84" s="186">
        <v>5275.7619199999999</v>
      </c>
      <c r="E84" s="187">
        <v>1.0896332085462848E-3</v>
      </c>
      <c r="F84" s="186">
        <v>577932.58889999997</v>
      </c>
      <c r="G84" s="187">
        <v>1.2820758425692556E-2</v>
      </c>
      <c r="H84" s="188">
        <v>583208.35081999993</v>
      </c>
      <c r="I84" s="189">
        <v>1.1682940051102778E-2</v>
      </c>
      <c r="J84" s="190"/>
      <c r="K84" s="190"/>
      <c r="L84" s="191"/>
    </row>
    <row r="85" spans="2:12" s="62" customFormat="1" ht="19.899999999999999" customHeight="1" x14ac:dyDescent="0.25">
      <c r="B85" s="184">
        <v>26</v>
      </c>
      <c r="C85" s="185" t="s">
        <v>84</v>
      </c>
      <c r="D85" s="197">
        <v>138862.26071238067</v>
      </c>
      <c r="E85" s="187">
        <v>2.868001494010216E-2</v>
      </c>
      <c r="F85" s="186">
        <v>405683.90134323225</v>
      </c>
      <c r="G85" s="187">
        <v>8.9996227868265003E-3</v>
      </c>
      <c r="H85" s="188">
        <v>544546.16205561289</v>
      </c>
      <c r="I85" s="189">
        <v>1.0908451769267181E-2</v>
      </c>
      <c r="J85" s="190"/>
      <c r="K85" s="190"/>
      <c r="L85" s="191"/>
    </row>
    <row r="86" spans="2:12" s="62" customFormat="1" ht="19.899999999999999" customHeight="1" x14ac:dyDescent="0.25">
      <c r="B86" s="184">
        <v>27</v>
      </c>
      <c r="C86" s="185" t="s">
        <v>78</v>
      </c>
      <c r="D86" s="186">
        <v>152344</v>
      </c>
      <c r="E86" s="187">
        <v>3.1464475471018827E-2</v>
      </c>
      <c r="F86" s="186">
        <v>379527</v>
      </c>
      <c r="G86" s="187">
        <v>8.4193625285764167E-3</v>
      </c>
      <c r="H86" s="188">
        <v>531871</v>
      </c>
      <c r="I86" s="189">
        <v>1.0654540524296957E-2</v>
      </c>
      <c r="J86" s="190"/>
      <c r="K86" s="190"/>
      <c r="L86" s="191"/>
    </row>
    <row r="87" spans="2:12" s="62" customFormat="1" ht="19.899999999999999" customHeight="1" x14ac:dyDescent="0.25">
      <c r="B87" s="184">
        <v>28</v>
      </c>
      <c r="C87" s="185" t="s">
        <v>86</v>
      </c>
      <c r="D87" s="186">
        <v>132004.78899999999</v>
      </c>
      <c r="E87" s="187">
        <v>2.7263702184185237E-2</v>
      </c>
      <c r="F87" s="186">
        <v>318803.44200000004</v>
      </c>
      <c r="G87" s="187">
        <v>7.072281428082812E-3</v>
      </c>
      <c r="H87" s="188">
        <v>450808.23100000003</v>
      </c>
      <c r="I87" s="189">
        <v>9.0306757952137336E-3</v>
      </c>
      <c r="J87" s="190"/>
      <c r="K87" s="190"/>
      <c r="L87" s="191"/>
    </row>
    <row r="88" spans="2:12" s="62" customFormat="1" ht="19.899999999999999" customHeight="1" x14ac:dyDescent="0.25">
      <c r="B88" s="184">
        <v>29</v>
      </c>
      <c r="C88" s="185" t="s">
        <v>80</v>
      </c>
      <c r="D88" s="186">
        <v>411531.016</v>
      </c>
      <c r="E88" s="187">
        <v>8.4995848595910944E-2</v>
      </c>
      <c r="F88" s="186">
        <v>30727.023000000001</v>
      </c>
      <c r="G88" s="187">
        <v>6.816430611284723E-4</v>
      </c>
      <c r="H88" s="188">
        <v>442258.03899999999</v>
      </c>
      <c r="I88" s="189">
        <v>8.8593967310148583E-3</v>
      </c>
      <c r="J88" s="190"/>
      <c r="K88" s="190"/>
      <c r="L88" s="191"/>
    </row>
    <row r="89" spans="2:12" s="62" customFormat="1" ht="19.899999999999999" customHeight="1" x14ac:dyDescent="0.25">
      <c r="B89" s="184">
        <v>30</v>
      </c>
      <c r="C89" s="185" t="s">
        <v>82</v>
      </c>
      <c r="D89" s="186">
        <v>218720.673786</v>
      </c>
      <c r="E89" s="187">
        <v>4.5173628599382371E-2</v>
      </c>
      <c r="F89" s="186">
        <v>191301.60987427999</v>
      </c>
      <c r="G89" s="187">
        <v>4.2438024325854471E-3</v>
      </c>
      <c r="H89" s="188">
        <v>410022.28366027999</v>
      </c>
      <c r="I89" s="189">
        <v>8.2136439796928855E-3</v>
      </c>
      <c r="J89" s="190"/>
      <c r="K89" s="190"/>
      <c r="L89" s="191"/>
    </row>
    <row r="90" spans="2:12" s="62" customFormat="1" ht="19.899999999999999" customHeight="1" x14ac:dyDescent="0.25">
      <c r="B90" s="184">
        <v>31</v>
      </c>
      <c r="C90" s="185" t="s">
        <v>85</v>
      </c>
      <c r="D90" s="186">
        <v>12652</v>
      </c>
      <c r="E90" s="187">
        <v>2.6130897420267962E-3</v>
      </c>
      <c r="F90" s="186">
        <v>284179</v>
      </c>
      <c r="G90" s="187">
        <v>6.3041786855963277E-3</v>
      </c>
      <c r="H90" s="188">
        <v>296831</v>
      </c>
      <c r="I90" s="189">
        <v>5.9461747648726663E-3</v>
      </c>
      <c r="J90" s="190"/>
      <c r="K90" s="190"/>
      <c r="L90" s="191"/>
    </row>
    <row r="91" spans="2:12" s="62" customFormat="1" ht="19.899999999999999" customHeight="1" x14ac:dyDescent="0.25">
      <c r="B91" s="184">
        <v>32</v>
      </c>
      <c r="C91" s="185" t="s">
        <v>83</v>
      </c>
      <c r="D91" s="186">
        <v>204390.52000000002</v>
      </c>
      <c r="E91" s="187">
        <v>4.2213940181751723E-2</v>
      </c>
      <c r="F91" s="186">
        <v>82826.233999999997</v>
      </c>
      <c r="G91" s="187">
        <v>1.8374031120913714E-3</v>
      </c>
      <c r="H91" s="188">
        <v>287216.75400000002</v>
      </c>
      <c r="I91" s="189">
        <v>5.7535803695821543E-3</v>
      </c>
      <c r="J91" s="190"/>
      <c r="K91" s="190"/>
      <c r="L91" s="191"/>
    </row>
    <row r="92" spans="2:12" s="62" customFormat="1" ht="19.899999999999999" customHeight="1" x14ac:dyDescent="0.25">
      <c r="B92" s="184">
        <v>33</v>
      </c>
      <c r="C92" s="185" t="s">
        <v>102</v>
      </c>
      <c r="D92" s="186">
        <v>66244.320000000007</v>
      </c>
      <c r="E92" s="187">
        <v>1.3681817345837856E-2</v>
      </c>
      <c r="F92" s="186">
        <v>167915.150861</v>
      </c>
      <c r="G92" s="187">
        <v>3.7250011965930209E-3</v>
      </c>
      <c r="H92" s="188">
        <v>234159.47086100001</v>
      </c>
      <c r="I92" s="189">
        <v>4.6907268330788048E-3</v>
      </c>
      <c r="J92" s="190"/>
      <c r="K92" s="190"/>
      <c r="L92" s="191"/>
    </row>
    <row r="93" spans="2:12" s="62" customFormat="1" ht="19.899999999999999" customHeight="1" x14ac:dyDescent="0.25">
      <c r="B93" s="184">
        <v>34</v>
      </c>
      <c r="C93" s="185" t="s">
        <v>87</v>
      </c>
      <c r="D93" s="186">
        <v>1767</v>
      </c>
      <c r="E93" s="187">
        <v>3.6494859106555081E-4</v>
      </c>
      <c r="F93" s="186">
        <v>225341</v>
      </c>
      <c r="G93" s="187">
        <v>4.9989264836281426E-3</v>
      </c>
      <c r="H93" s="188">
        <v>227108</v>
      </c>
      <c r="I93" s="189">
        <v>4.5494704343572653E-3</v>
      </c>
      <c r="J93" s="190"/>
      <c r="K93" s="190"/>
      <c r="L93" s="191"/>
    </row>
    <row r="94" spans="2:12" s="62" customFormat="1" ht="19.899999999999999" customHeight="1" x14ac:dyDescent="0.25">
      <c r="B94" s="184">
        <v>35</v>
      </c>
      <c r="C94" s="185" t="s">
        <v>88</v>
      </c>
      <c r="D94" s="186">
        <v>83263.25619</v>
      </c>
      <c r="E94" s="187">
        <v>1.7196835333373232E-2</v>
      </c>
      <c r="F94" s="186">
        <v>125911.26494999998</v>
      </c>
      <c r="G94" s="187">
        <v>2.7931941233316389E-3</v>
      </c>
      <c r="H94" s="188">
        <v>209174.52113999997</v>
      </c>
      <c r="I94" s="189">
        <v>4.1902235920675129E-3</v>
      </c>
      <c r="J94" s="190"/>
      <c r="K94" s="190"/>
      <c r="L94" s="191"/>
    </row>
    <row r="95" spans="2:12" s="62" customFormat="1" ht="19.899999999999999" customHeight="1" x14ac:dyDescent="0.25">
      <c r="B95" s="184">
        <v>36</v>
      </c>
      <c r="C95" s="185" t="s">
        <v>90</v>
      </c>
      <c r="D95" s="186">
        <v>18617.246999999999</v>
      </c>
      <c r="E95" s="187">
        <v>3.8451262377868435E-3</v>
      </c>
      <c r="F95" s="186">
        <v>162610.59909968698</v>
      </c>
      <c r="G95" s="187">
        <v>3.6073259209733867E-3</v>
      </c>
      <c r="H95" s="188">
        <v>181227.84609968698</v>
      </c>
      <c r="I95" s="189">
        <v>3.6303905089771151E-3</v>
      </c>
      <c r="J95" s="190"/>
      <c r="K95" s="190"/>
      <c r="L95" s="191"/>
    </row>
    <row r="96" spans="2:12" s="62" customFormat="1" ht="19.899999999999999" customHeight="1" x14ac:dyDescent="0.25">
      <c r="B96" s="184">
        <v>37</v>
      </c>
      <c r="C96" s="185" t="s">
        <v>91</v>
      </c>
      <c r="D96" s="186">
        <v>65234</v>
      </c>
      <c r="E96" s="187">
        <v>1.3473150192173254E-2</v>
      </c>
      <c r="F96" s="186">
        <v>106020</v>
      </c>
      <c r="G96" s="187">
        <v>2.3519296789943052E-3</v>
      </c>
      <c r="H96" s="188">
        <v>171254</v>
      </c>
      <c r="I96" s="189">
        <v>3.4305925364382546E-3</v>
      </c>
      <c r="J96" s="190"/>
      <c r="K96" s="190"/>
      <c r="L96" s="191"/>
    </row>
    <row r="97" spans="2:12" s="62" customFormat="1" ht="19.899999999999999" customHeight="1" x14ac:dyDescent="0.25">
      <c r="B97" s="184">
        <v>38</v>
      </c>
      <c r="C97" s="198" t="s">
        <v>89</v>
      </c>
      <c r="D97" s="186"/>
      <c r="E97" s="187">
        <v>0</v>
      </c>
      <c r="F97" s="186">
        <v>167888</v>
      </c>
      <c r="G97" s="187">
        <v>3.724398886502508E-3</v>
      </c>
      <c r="H97" s="188">
        <v>167888</v>
      </c>
      <c r="I97" s="189">
        <v>3.3631641874499029E-3</v>
      </c>
      <c r="J97" s="190"/>
      <c r="K97" s="190"/>
      <c r="L97" s="191"/>
    </row>
    <row r="98" spans="2:12" s="62" customFormat="1" ht="19.899999999999999" customHeight="1" x14ac:dyDescent="0.25">
      <c r="B98" s="184">
        <v>39</v>
      </c>
      <c r="C98" s="198" t="s">
        <v>103</v>
      </c>
      <c r="D98" s="186">
        <v>3248.3739999999998</v>
      </c>
      <c r="E98" s="187">
        <v>6.7090521480133987E-4</v>
      </c>
      <c r="F98" s="186">
        <v>160683.64799999999</v>
      </c>
      <c r="G98" s="187">
        <v>3.5645787649525927E-3</v>
      </c>
      <c r="H98" s="188">
        <v>163932.022</v>
      </c>
      <c r="I98" s="189">
        <v>3.2839172875169732E-3</v>
      </c>
      <c r="J98" s="190"/>
      <c r="K98" s="190"/>
      <c r="L98" s="191"/>
    </row>
    <row r="99" spans="2:12" s="62" customFormat="1" ht="19.899999999999999" customHeight="1" x14ac:dyDescent="0.25">
      <c r="B99" s="184">
        <v>40</v>
      </c>
      <c r="C99" s="185" t="s">
        <v>104</v>
      </c>
      <c r="D99" s="186">
        <v>21771</v>
      </c>
      <c r="E99" s="187">
        <v>4.496488837627678E-3</v>
      </c>
      <c r="F99" s="186">
        <v>117029</v>
      </c>
      <c r="G99" s="187">
        <v>2.5961514657897051E-3</v>
      </c>
      <c r="H99" s="188">
        <v>138800</v>
      </c>
      <c r="I99" s="189">
        <v>2.7804678667805115E-3</v>
      </c>
      <c r="J99" s="190"/>
      <c r="K99" s="190"/>
      <c r="L99" s="191"/>
    </row>
    <row r="100" spans="2:12" s="62" customFormat="1" ht="19.899999999999999" customHeight="1" x14ac:dyDescent="0.25">
      <c r="B100" s="184"/>
      <c r="C100" s="127" t="s">
        <v>105</v>
      </c>
      <c r="D100" s="186">
        <v>281304.38832999999</v>
      </c>
      <c r="E100" s="187">
        <v>5.8099400215953632E-2</v>
      </c>
      <c r="F100" s="186">
        <v>1832777.5479599999</v>
      </c>
      <c r="G100" s="187">
        <v>4.0658025938893914E-2</v>
      </c>
      <c r="H100" s="188">
        <v>2114081.9362900001</v>
      </c>
      <c r="I100" s="189">
        <v>4.2349689420716666E-2</v>
      </c>
      <c r="J100" s="199"/>
      <c r="K100" s="199"/>
      <c r="L100" s="191"/>
    </row>
    <row r="101" spans="2:12" s="62" customFormat="1" ht="19.899999999999999" customHeight="1" x14ac:dyDescent="0.25">
      <c r="B101" s="184"/>
      <c r="C101" s="200" t="s">
        <v>97</v>
      </c>
      <c r="D101" s="201">
        <f>SUM(D60:D100)</f>
        <v>4841777.8373683821</v>
      </c>
      <c r="E101" s="202">
        <f t="shared" ref="E101:I101" si="4">SUM(E60:E100)</f>
        <v>1.0000000000000002</v>
      </c>
      <c r="F101" s="201">
        <f t="shared" si="4"/>
        <v>45077878.368087329</v>
      </c>
      <c r="G101" s="202">
        <f t="shared" si="4"/>
        <v>0.99999999999999956</v>
      </c>
      <c r="H101" s="203">
        <f t="shared" si="4"/>
        <v>49919656.205455706</v>
      </c>
      <c r="I101" s="204">
        <f t="shared" si="4"/>
        <v>0.99999999999999978</v>
      </c>
      <c r="J101" s="199"/>
      <c r="K101" s="199"/>
    </row>
    <row r="102" spans="2:12" x14ac:dyDescent="0.2">
      <c r="F102" s="12"/>
      <c r="G102" s="13"/>
      <c r="H102" s="12"/>
      <c r="I102" s="13"/>
      <c r="J102" s="70"/>
      <c r="K102" s="70"/>
    </row>
    <row r="103" spans="2:12" ht="15" customHeight="1" x14ac:dyDescent="0.2">
      <c r="B103" s="387" t="s">
        <v>106</v>
      </c>
      <c r="C103" s="387"/>
      <c r="D103" s="387"/>
      <c r="E103" s="387"/>
      <c r="F103" s="387"/>
      <c r="G103" s="387"/>
      <c r="H103" s="387"/>
      <c r="I103" s="387"/>
      <c r="J103" s="70"/>
      <c r="K103" s="70"/>
    </row>
    <row r="104" spans="2:12" ht="15" customHeight="1" x14ac:dyDescent="0.2">
      <c r="B104" s="384" t="s">
        <v>107</v>
      </c>
      <c r="C104" s="384"/>
      <c r="D104" s="384"/>
      <c r="E104" s="384"/>
      <c r="F104" s="384"/>
      <c r="G104" s="384"/>
      <c r="H104" s="384"/>
      <c r="I104" s="384"/>
      <c r="J104" s="70"/>
      <c r="K104" s="70"/>
    </row>
    <row r="105" spans="2:12" x14ac:dyDescent="0.2">
      <c r="F105" s="12"/>
      <c r="G105" s="13"/>
      <c r="H105" s="12"/>
      <c r="I105" s="13"/>
      <c r="J105" s="70"/>
      <c r="K105" s="70"/>
    </row>
    <row r="106" spans="2:12" ht="26.45" customHeight="1" x14ac:dyDescent="0.2">
      <c r="B106" s="402" t="s">
        <v>46</v>
      </c>
      <c r="C106" s="402" t="s">
        <v>108</v>
      </c>
      <c r="D106" s="404" t="s">
        <v>109</v>
      </c>
      <c r="E106" s="405"/>
      <c r="F106" s="405"/>
      <c r="G106" s="405"/>
      <c r="H106" s="405"/>
      <c r="I106" s="406"/>
    </row>
    <row r="107" spans="2:12" ht="31.9" customHeight="1" x14ac:dyDescent="0.2">
      <c r="B107" s="403"/>
      <c r="C107" s="403"/>
      <c r="D107" s="391" t="s">
        <v>49</v>
      </c>
      <c r="E107" s="392"/>
      <c r="F107" s="392"/>
      <c r="G107" s="392"/>
      <c r="H107" s="392"/>
      <c r="I107" s="393"/>
    </row>
    <row r="108" spans="2:12" x14ac:dyDescent="0.2">
      <c r="B108" s="403"/>
      <c r="C108" s="403"/>
      <c r="D108" s="394"/>
      <c r="E108" s="395"/>
      <c r="F108" s="395"/>
      <c r="G108" s="395"/>
      <c r="H108" s="395"/>
      <c r="I108" s="396"/>
    </row>
    <row r="109" spans="2:12" ht="33.6" customHeight="1" x14ac:dyDescent="0.2">
      <c r="B109" s="403"/>
      <c r="C109" s="403"/>
      <c r="D109" s="407" t="s">
        <v>50</v>
      </c>
      <c r="E109" s="408"/>
      <c r="F109" s="407" t="s">
        <v>51</v>
      </c>
      <c r="G109" s="408"/>
      <c r="H109" s="407" t="s">
        <v>52</v>
      </c>
      <c r="I109" s="408"/>
    </row>
    <row r="110" spans="2:12" ht="37.15" customHeight="1" x14ac:dyDescent="0.2">
      <c r="B110" s="403"/>
      <c r="C110" s="403"/>
      <c r="D110" s="27" t="s">
        <v>53</v>
      </c>
      <c r="E110" s="27" t="s">
        <v>54</v>
      </c>
      <c r="F110" s="27" t="s">
        <v>53</v>
      </c>
      <c r="G110" s="27" t="s">
        <v>55</v>
      </c>
      <c r="H110" s="27" t="s">
        <v>53</v>
      </c>
      <c r="I110" s="27" t="s">
        <v>55</v>
      </c>
    </row>
    <row r="111" spans="2:12" s="62" customFormat="1" ht="19.899999999999999" customHeight="1" x14ac:dyDescent="0.25">
      <c r="B111" s="205">
        <v>1</v>
      </c>
      <c r="C111" s="185" t="s">
        <v>110</v>
      </c>
      <c r="D111" s="186">
        <v>234154.96072999996</v>
      </c>
      <c r="E111" s="187">
        <v>4.8460689525002397E-2</v>
      </c>
      <c r="F111" s="186">
        <v>3294710.12139</v>
      </c>
      <c r="G111" s="187">
        <v>8.2260053451560344E-2</v>
      </c>
      <c r="H111" s="188">
        <v>3528865.0821199999</v>
      </c>
      <c r="I111" s="189">
        <v>7.8621501498874494E-2</v>
      </c>
      <c r="J111" s="305"/>
      <c r="K111" s="206"/>
      <c r="L111" s="207"/>
    </row>
    <row r="112" spans="2:12" s="62" customFormat="1" ht="19.899999999999999" customHeight="1" x14ac:dyDescent="0.25">
      <c r="B112" s="205">
        <v>2</v>
      </c>
      <c r="C112" s="185" t="s">
        <v>111</v>
      </c>
      <c r="D112" s="186">
        <v>792965.36868999992</v>
      </c>
      <c r="E112" s="187">
        <v>0.1641120410875061</v>
      </c>
      <c r="F112" s="186">
        <v>2615378.7502571787</v>
      </c>
      <c r="G112" s="187">
        <v>6.5298975589835814E-2</v>
      </c>
      <c r="H112" s="188">
        <v>3408344.1189471786</v>
      </c>
      <c r="I112" s="189">
        <v>7.593634951197982E-2</v>
      </c>
      <c r="J112" s="305"/>
      <c r="K112" s="206"/>
      <c r="L112" s="207"/>
    </row>
    <row r="113" spans="2:12" s="62" customFormat="1" ht="19.899999999999999" customHeight="1" x14ac:dyDescent="0.25">
      <c r="B113" s="205">
        <v>3</v>
      </c>
      <c r="C113" s="185" t="s">
        <v>112</v>
      </c>
      <c r="D113" s="186">
        <v>74627.840850000008</v>
      </c>
      <c r="E113" s="187">
        <v>1.5444971202311118E-2</v>
      </c>
      <c r="F113" s="186">
        <v>2942204.2994200001</v>
      </c>
      <c r="G113" s="187">
        <v>7.3458930837166314E-2</v>
      </c>
      <c r="H113" s="188">
        <v>3016832.1402699999</v>
      </c>
      <c r="I113" s="189">
        <v>6.7213641530210505E-2</v>
      </c>
      <c r="J113" s="305"/>
      <c r="K113" s="206"/>
      <c r="L113" s="207"/>
    </row>
    <row r="114" spans="2:12" s="62" customFormat="1" ht="19.899999999999999" customHeight="1" x14ac:dyDescent="0.25">
      <c r="B114" s="205">
        <v>4</v>
      </c>
      <c r="C114" s="185" t="s">
        <v>59</v>
      </c>
      <c r="D114" s="186">
        <v>28811.836300000003</v>
      </c>
      <c r="E114" s="187">
        <v>5.9628950385103106E-3</v>
      </c>
      <c r="F114" s="186">
        <v>2522583.1883999999</v>
      </c>
      <c r="G114" s="187">
        <v>6.298211990384342E-2</v>
      </c>
      <c r="H114" s="188">
        <v>2551395.0247</v>
      </c>
      <c r="I114" s="189">
        <v>5.6843915278892689E-2</v>
      </c>
      <c r="J114" s="305"/>
      <c r="K114" s="206"/>
      <c r="L114" s="207"/>
    </row>
    <row r="115" spans="2:12" s="62" customFormat="1" ht="19.899999999999999" customHeight="1" x14ac:dyDescent="0.25">
      <c r="B115" s="205">
        <v>5</v>
      </c>
      <c r="C115" s="185" t="s">
        <v>113</v>
      </c>
      <c r="D115" s="186">
        <v>99257.147493333323</v>
      </c>
      <c r="E115" s="187">
        <v>2.0542250280822377E-2</v>
      </c>
      <c r="F115" s="186">
        <v>2319594.1927999998</v>
      </c>
      <c r="G115" s="187">
        <v>5.7914030447436288E-2</v>
      </c>
      <c r="H115" s="188">
        <v>2418851.3402933329</v>
      </c>
      <c r="I115" s="189">
        <v>5.3890902556744433E-2</v>
      </c>
      <c r="J115" s="305"/>
      <c r="K115" s="206"/>
      <c r="L115" s="207"/>
    </row>
    <row r="116" spans="2:12" s="62" customFormat="1" ht="19.899999999999999" customHeight="1" x14ac:dyDescent="0.25">
      <c r="B116" s="205">
        <v>6</v>
      </c>
      <c r="C116" s="185" t="s">
        <v>114</v>
      </c>
      <c r="D116" s="186">
        <v>245.74799999999999</v>
      </c>
      <c r="E116" s="187">
        <v>5.085998388529757E-5</v>
      </c>
      <c r="F116" s="186">
        <v>2149208.37629</v>
      </c>
      <c r="G116" s="187">
        <v>5.3659954714792721E-2</v>
      </c>
      <c r="H116" s="188">
        <v>2149454.1242900002</v>
      </c>
      <c r="I116" s="189">
        <v>4.7888855686458787E-2</v>
      </c>
      <c r="J116" s="305"/>
      <c r="K116" s="206"/>
      <c r="L116" s="207"/>
    </row>
    <row r="117" spans="2:12" s="62" customFormat="1" ht="19.899999999999999" customHeight="1" x14ac:dyDescent="0.25">
      <c r="B117" s="205">
        <v>7</v>
      </c>
      <c r="C117" s="185" t="s">
        <v>63</v>
      </c>
      <c r="D117" s="186">
        <v>454076.87252735882</v>
      </c>
      <c r="E117" s="187">
        <v>9.397570852836154E-2</v>
      </c>
      <c r="F117" s="186">
        <v>1679538.3099114418</v>
      </c>
      <c r="G117" s="187">
        <v>4.1933555929639987E-2</v>
      </c>
      <c r="H117" s="188">
        <v>2133615.1824388006</v>
      </c>
      <c r="I117" s="189">
        <v>4.7535971299689728E-2</v>
      </c>
      <c r="J117" s="206"/>
      <c r="K117" s="206"/>
      <c r="L117" s="207"/>
    </row>
    <row r="118" spans="2:12" s="62" customFormat="1" ht="19.899999999999999" customHeight="1" x14ac:dyDescent="0.25">
      <c r="B118" s="205">
        <v>8</v>
      </c>
      <c r="C118" s="185" t="s">
        <v>65</v>
      </c>
      <c r="D118" s="186"/>
      <c r="E118" s="187">
        <v>0</v>
      </c>
      <c r="F118" s="186">
        <v>1947327</v>
      </c>
      <c r="G118" s="187">
        <v>4.8619519534570013E-2</v>
      </c>
      <c r="H118" s="188">
        <v>1947327</v>
      </c>
      <c r="I118" s="189">
        <v>4.3385555720175453E-2</v>
      </c>
      <c r="J118" s="206"/>
      <c r="K118" s="206"/>
      <c r="L118" s="207"/>
    </row>
    <row r="119" spans="2:12" s="62" customFormat="1" ht="19.899999999999999" customHeight="1" x14ac:dyDescent="0.25">
      <c r="B119" s="205">
        <v>9</v>
      </c>
      <c r="C119" s="185" t="s">
        <v>115</v>
      </c>
      <c r="D119" s="186">
        <v>306654.76300000004</v>
      </c>
      <c r="E119" s="187">
        <v>6.3465242054990267E-2</v>
      </c>
      <c r="F119" s="186">
        <v>1427888.3670000001</v>
      </c>
      <c r="G119" s="187">
        <v>3.5650533450489713E-2</v>
      </c>
      <c r="H119" s="188">
        <v>1734543.1300000001</v>
      </c>
      <c r="I119" s="189">
        <v>3.8644828329121167E-2</v>
      </c>
      <c r="J119" s="206"/>
      <c r="K119" s="206"/>
      <c r="L119" s="207"/>
    </row>
    <row r="120" spans="2:12" s="62" customFormat="1" ht="19.899999999999999" customHeight="1" x14ac:dyDescent="0.25">
      <c r="B120" s="205">
        <v>10</v>
      </c>
      <c r="C120" s="185" t="s">
        <v>116</v>
      </c>
      <c r="D120" s="192">
        <v>125475.17296</v>
      </c>
      <c r="E120" s="193">
        <v>2.596833046352575E-2</v>
      </c>
      <c r="F120" s="192">
        <v>1467686.8290425315</v>
      </c>
      <c r="G120" s="193">
        <v>3.6644194044073999E-2</v>
      </c>
      <c r="H120" s="194">
        <v>1593162.0020025317</v>
      </c>
      <c r="I120" s="195">
        <v>3.5494921402079417E-2</v>
      </c>
      <c r="J120" s="206"/>
      <c r="K120" s="206"/>
      <c r="L120" s="207"/>
    </row>
    <row r="121" spans="2:12" s="62" customFormat="1" ht="19.899999999999999" customHeight="1" x14ac:dyDescent="0.25">
      <c r="B121" s="205">
        <v>11</v>
      </c>
      <c r="C121" s="185" t="s">
        <v>69</v>
      </c>
      <c r="D121" s="192"/>
      <c r="E121" s="187">
        <v>0</v>
      </c>
      <c r="F121" s="196">
        <v>1554735.8449076833</v>
      </c>
      <c r="G121" s="187">
        <v>3.8817573927021669E-2</v>
      </c>
      <c r="H121" s="188">
        <v>1554735.8449076833</v>
      </c>
      <c r="I121" s="189">
        <v>3.4638804181011382E-2</v>
      </c>
      <c r="J121" s="206"/>
      <c r="K121" s="206"/>
      <c r="L121" s="207"/>
    </row>
    <row r="122" spans="2:12" s="62" customFormat="1" ht="19.899999999999999" customHeight="1" x14ac:dyDescent="0.25">
      <c r="B122" s="205">
        <v>12</v>
      </c>
      <c r="C122" s="185" t="s">
        <v>117</v>
      </c>
      <c r="D122" s="186">
        <v>61828.819619999995</v>
      </c>
      <c r="E122" s="187">
        <v>1.2796086924492448E-2</v>
      </c>
      <c r="F122" s="186">
        <v>1416537.3316099991</v>
      </c>
      <c r="G122" s="187">
        <v>3.5367128615615168E-2</v>
      </c>
      <c r="H122" s="188">
        <v>1478366.151229999</v>
      </c>
      <c r="I122" s="189">
        <v>3.2937322303347331E-2</v>
      </c>
      <c r="J122" s="206"/>
      <c r="K122" s="206"/>
      <c r="L122" s="207"/>
    </row>
    <row r="123" spans="2:12" s="62" customFormat="1" ht="19.899999999999999" customHeight="1" x14ac:dyDescent="0.25">
      <c r="B123" s="205">
        <v>13</v>
      </c>
      <c r="C123" s="185" t="s">
        <v>118</v>
      </c>
      <c r="D123" s="186">
        <v>5280.8752500000001</v>
      </c>
      <c r="E123" s="187">
        <v>1.0929294647983577E-3</v>
      </c>
      <c r="F123" s="186">
        <v>1347694.7633600009</v>
      </c>
      <c r="G123" s="187">
        <v>3.3648314779089118E-2</v>
      </c>
      <c r="H123" s="188">
        <v>1352975.638610001</v>
      </c>
      <c r="I123" s="189">
        <v>3.0143678979932059E-2</v>
      </c>
      <c r="J123" s="206"/>
      <c r="K123" s="206"/>
      <c r="L123" s="207"/>
    </row>
    <row r="124" spans="2:12" s="62" customFormat="1" ht="19.899999999999999" customHeight="1" x14ac:dyDescent="0.25">
      <c r="B124" s="205">
        <v>14</v>
      </c>
      <c r="C124" s="185" t="s">
        <v>64</v>
      </c>
      <c r="D124" s="186">
        <v>30696.367580000002</v>
      </c>
      <c r="E124" s="187">
        <v>6.3529174620178845E-3</v>
      </c>
      <c r="F124" s="186">
        <v>1123195.1963400003</v>
      </c>
      <c r="G124" s="187">
        <v>2.8043164188442847E-2</v>
      </c>
      <c r="H124" s="188">
        <v>1153891.5639200003</v>
      </c>
      <c r="I124" s="189">
        <v>2.5708176768201522E-2</v>
      </c>
      <c r="J124" s="206"/>
      <c r="K124" s="206"/>
      <c r="L124" s="207"/>
    </row>
    <row r="125" spans="2:12" s="62" customFormat="1" ht="19.899999999999999" customHeight="1" x14ac:dyDescent="0.25">
      <c r="B125" s="205">
        <v>15</v>
      </c>
      <c r="C125" s="185" t="s">
        <v>66</v>
      </c>
      <c r="D125" s="186">
        <v>56983.27046</v>
      </c>
      <c r="E125" s="187">
        <v>1.1793252507964066E-2</v>
      </c>
      <c r="F125" s="186">
        <v>1078951.5846699998</v>
      </c>
      <c r="G125" s="187">
        <v>2.6938520160054439E-2</v>
      </c>
      <c r="H125" s="188">
        <v>1135934.8551299998</v>
      </c>
      <c r="I125" s="189">
        <v>2.5308109501759095E-2</v>
      </c>
      <c r="J125" s="206"/>
      <c r="K125" s="206"/>
      <c r="L125" s="207"/>
    </row>
    <row r="126" spans="2:12" s="62" customFormat="1" ht="19.899999999999999" customHeight="1" x14ac:dyDescent="0.25">
      <c r="B126" s="205">
        <v>16</v>
      </c>
      <c r="C126" s="185" t="s">
        <v>119</v>
      </c>
      <c r="D126" s="186">
        <v>93003</v>
      </c>
      <c r="E126" s="187">
        <v>1.9247892480444725E-2</v>
      </c>
      <c r="F126" s="186">
        <v>953694</v>
      </c>
      <c r="G126" s="187">
        <v>2.3811175043021649E-2</v>
      </c>
      <c r="H126" s="188">
        <v>1046697</v>
      </c>
      <c r="I126" s="189">
        <v>2.3319930867101664E-2</v>
      </c>
      <c r="J126" s="206"/>
      <c r="K126" s="206"/>
      <c r="L126" s="207"/>
    </row>
    <row r="127" spans="2:12" s="62" customFormat="1" ht="19.899999999999999" customHeight="1" x14ac:dyDescent="0.25">
      <c r="B127" s="205">
        <v>17</v>
      </c>
      <c r="C127" s="185" t="s">
        <v>120</v>
      </c>
      <c r="D127" s="186">
        <v>205663</v>
      </c>
      <c r="E127" s="187">
        <v>4.2563995905569751E-2</v>
      </c>
      <c r="F127" s="186">
        <v>794470</v>
      </c>
      <c r="G127" s="187">
        <v>1.9835779858559881E-2</v>
      </c>
      <c r="H127" s="188">
        <v>1000133</v>
      </c>
      <c r="I127" s="189">
        <v>2.2282506224730738E-2</v>
      </c>
      <c r="J127" s="206"/>
      <c r="K127" s="206"/>
      <c r="L127" s="207"/>
    </row>
    <row r="128" spans="2:12" s="62" customFormat="1" ht="19.899999999999999" customHeight="1" x14ac:dyDescent="0.25">
      <c r="B128" s="205">
        <v>18</v>
      </c>
      <c r="C128" s="185" t="s">
        <v>121</v>
      </c>
      <c r="D128" s="197"/>
      <c r="E128" s="187">
        <v>0</v>
      </c>
      <c r="F128" s="186">
        <v>966667.55000000028</v>
      </c>
      <c r="G128" s="187">
        <v>2.4135089705355058E-2</v>
      </c>
      <c r="H128" s="188">
        <v>966667.55000000028</v>
      </c>
      <c r="I128" s="189">
        <v>2.1536911290918524E-2</v>
      </c>
      <c r="J128" s="206"/>
      <c r="K128" s="206"/>
      <c r="L128" s="207"/>
    </row>
    <row r="129" spans="2:12" s="62" customFormat="1" ht="19.899999999999999" customHeight="1" x14ac:dyDescent="0.25">
      <c r="B129" s="205">
        <v>19</v>
      </c>
      <c r="C129" s="185" t="s">
        <v>76</v>
      </c>
      <c r="D129" s="186">
        <v>97420.467420000001</v>
      </c>
      <c r="E129" s="187">
        <v>2.0162131138724861E-2</v>
      </c>
      <c r="F129" s="186">
        <v>761389.09846880008</v>
      </c>
      <c r="G129" s="187">
        <v>1.9009838689861783E-2</v>
      </c>
      <c r="H129" s="188">
        <v>858809.56588880008</v>
      </c>
      <c r="I129" s="189">
        <v>1.9133884691111571E-2</v>
      </c>
      <c r="J129" s="206"/>
      <c r="K129" s="206"/>
      <c r="L129" s="207"/>
    </row>
    <row r="130" spans="2:12" s="62" customFormat="1" ht="19.899999999999999" customHeight="1" x14ac:dyDescent="0.25">
      <c r="B130" s="205">
        <v>20</v>
      </c>
      <c r="C130" s="185" t="s">
        <v>73</v>
      </c>
      <c r="D130" s="186">
        <v>25660</v>
      </c>
      <c r="E130" s="187">
        <v>5.3105912825200437E-3</v>
      </c>
      <c r="F130" s="186">
        <v>793498</v>
      </c>
      <c r="G130" s="187">
        <v>1.9811511631915048E-2</v>
      </c>
      <c r="H130" s="188">
        <v>819158</v>
      </c>
      <c r="I130" s="189">
        <v>1.8250465922070348E-2</v>
      </c>
      <c r="J130" s="206"/>
      <c r="K130" s="206"/>
      <c r="L130" s="207"/>
    </row>
    <row r="131" spans="2:12" s="62" customFormat="1" ht="19.899999999999999" customHeight="1" x14ac:dyDescent="0.25">
      <c r="B131" s="205">
        <v>21</v>
      </c>
      <c r="C131" s="185" t="s">
        <v>84</v>
      </c>
      <c r="D131" s="186">
        <v>217472.50379154691</v>
      </c>
      <c r="E131" s="187">
        <v>4.5008089743694323E-2</v>
      </c>
      <c r="F131" s="186">
        <v>547015.14349149505</v>
      </c>
      <c r="G131" s="187">
        <v>1.3657497407826402E-2</v>
      </c>
      <c r="H131" s="188">
        <v>764487.64728304197</v>
      </c>
      <c r="I131" s="189">
        <v>1.7032435445399903E-2</v>
      </c>
      <c r="J131" s="206"/>
      <c r="K131" s="206"/>
      <c r="L131" s="207"/>
    </row>
    <row r="132" spans="2:12" s="62" customFormat="1" ht="19.899999999999999" customHeight="1" x14ac:dyDescent="0.25">
      <c r="B132" s="205">
        <v>22</v>
      </c>
      <c r="C132" s="185" t="s">
        <v>122</v>
      </c>
      <c r="D132" s="186"/>
      <c r="E132" s="187">
        <v>0</v>
      </c>
      <c r="F132" s="186">
        <v>637668.51475913904</v>
      </c>
      <c r="G132" s="187">
        <v>1.5920868354370996E-2</v>
      </c>
      <c r="H132" s="188">
        <v>637668.51475913904</v>
      </c>
      <c r="I132" s="189">
        <v>1.4206963123339916E-2</v>
      </c>
      <c r="J132" s="206"/>
      <c r="K132" s="206"/>
      <c r="L132" s="207"/>
    </row>
    <row r="133" spans="2:12" s="62" customFormat="1" ht="19.899999999999999" customHeight="1" x14ac:dyDescent="0.25">
      <c r="B133" s="205">
        <v>23</v>
      </c>
      <c r="C133" s="185" t="s">
        <v>123</v>
      </c>
      <c r="D133" s="186">
        <v>109355.772</v>
      </c>
      <c r="E133" s="187">
        <v>2.2632260696665997E-2</v>
      </c>
      <c r="F133" s="186">
        <v>499566.1</v>
      </c>
      <c r="G133" s="187">
        <v>1.2472822365097879E-2</v>
      </c>
      <c r="H133" s="188">
        <v>608921.87199999997</v>
      </c>
      <c r="I133" s="189">
        <v>1.3566501058573903E-2</v>
      </c>
      <c r="J133" s="206"/>
      <c r="K133" s="206"/>
      <c r="L133" s="207"/>
    </row>
    <row r="134" spans="2:12" s="62" customFormat="1" ht="19.899999999999999" customHeight="1" x14ac:dyDescent="0.25">
      <c r="B134" s="205">
        <v>24</v>
      </c>
      <c r="C134" s="185" t="s">
        <v>101</v>
      </c>
      <c r="D134" s="186">
        <v>133364.23199999999</v>
      </c>
      <c r="E134" s="187">
        <v>2.7601049409944685E-2</v>
      </c>
      <c r="F134" s="186">
        <v>474689.587</v>
      </c>
      <c r="G134" s="187">
        <v>1.1851722719401247E-2</v>
      </c>
      <c r="H134" s="188">
        <v>608053.81900000002</v>
      </c>
      <c r="I134" s="189">
        <v>1.3547161234394624E-2</v>
      </c>
      <c r="J134" s="206"/>
      <c r="K134" s="206"/>
      <c r="L134" s="207"/>
    </row>
    <row r="135" spans="2:12" s="62" customFormat="1" ht="19.899999999999999" customHeight="1" x14ac:dyDescent="0.25">
      <c r="B135" s="205">
        <v>25</v>
      </c>
      <c r="C135" s="185" t="s">
        <v>124</v>
      </c>
      <c r="D135" s="186">
        <v>69490.547520000007</v>
      </c>
      <c r="E135" s="187">
        <v>1.4381757438708375E-2</v>
      </c>
      <c r="F135" s="186">
        <v>520903.19741899997</v>
      </c>
      <c r="G135" s="187">
        <v>1.3005552319940642E-2</v>
      </c>
      <c r="H135" s="188">
        <v>590393.744939</v>
      </c>
      <c r="I135" s="189">
        <v>1.3153702854165755E-2</v>
      </c>
      <c r="J135" s="206"/>
      <c r="K135" s="206"/>
      <c r="L135" s="207"/>
    </row>
    <row r="136" spans="2:12" s="62" customFormat="1" ht="19.899999999999999" customHeight="1" x14ac:dyDescent="0.25">
      <c r="B136" s="205">
        <v>26</v>
      </c>
      <c r="C136" s="185" t="s">
        <v>78</v>
      </c>
      <c r="D136" s="197">
        <v>116901</v>
      </c>
      <c r="E136" s="187">
        <v>2.4193820402099598E-2</v>
      </c>
      <c r="F136" s="186">
        <v>392273</v>
      </c>
      <c r="G136" s="187">
        <v>9.7940021302967521E-3</v>
      </c>
      <c r="H136" s="188">
        <v>509174</v>
      </c>
      <c r="I136" s="189">
        <v>1.1344164050652313E-2</v>
      </c>
      <c r="J136" s="206"/>
      <c r="K136" s="206"/>
      <c r="L136" s="207"/>
    </row>
    <row r="137" spans="2:12" s="62" customFormat="1" ht="19.899999999999999" customHeight="1" x14ac:dyDescent="0.25">
      <c r="B137" s="205">
        <v>27</v>
      </c>
      <c r="C137" s="185" t="s">
        <v>125</v>
      </c>
      <c r="D137" s="186">
        <v>175451.23</v>
      </c>
      <c r="E137" s="187">
        <v>3.6311370714942295E-2</v>
      </c>
      <c r="F137" s="186">
        <v>294881</v>
      </c>
      <c r="G137" s="187">
        <v>7.3623857420317901E-3</v>
      </c>
      <c r="H137" s="188">
        <v>470332.23</v>
      </c>
      <c r="I137" s="189">
        <v>1.047878716397368E-2</v>
      </c>
      <c r="J137" s="206"/>
      <c r="K137" s="206"/>
      <c r="L137" s="207"/>
    </row>
    <row r="138" spans="2:12" s="62" customFormat="1" ht="19.899999999999999" customHeight="1" x14ac:dyDescent="0.25">
      <c r="B138" s="205">
        <v>28</v>
      </c>
      <c r="C138" s="185" t="s">
        <v>126</v>
      </c>
      <c r="D138" s="186">
        <v>24878.6558</v>
      </c>
      <c r="E138" s="187">
        <v>5.1488843574550563E-3</v>
      </c>
      <c r="F138" s="186">
        <v>403982.90240000002</v>
      </c>
      <c r="G138" s="187">
        <v>1.0086366909547853E-2</v>
      </c>
      <c r="H138" s="188">
        <v>428861.55820000003</v>
      </c>
      <c r="I138" s="189">
        <v>9.5548395464795429E-3</v>
      </c>
      <c r="J138" s="206"/>
      <c r="K138" s="206"/>
      <c r="L138" s="207"/>
    </row>
    <row r="139" spans="2:12" s="62" customFormat="1" ht="19.899999999999999" customHeight="1" x14ac:dyDescent="0.25">
      <c r="B139" s="205">
        <v>29</v>
      </c>
      <c r="C139" s="185" t="s">
        <v>127</v>
      </c>
      <c r="D139" s="186">
        <v>330004.92699999997</v>
      </c>
      <c r="E139" s="187">
        <v>6.8297789887562868E-2</v>
      </c>
      <c r="F139" s="186">
        <v>32602.989999999991</v>
      </c>
      <c r="G139" s="187">
        <v>8.1400900269466316E-4</v>
      </c>
      <c r="H139" s="188">
        <v>362607.91699999996</v>
      </c>
      <c r="I139" s="189">
        <v>8.0787386954426516E-3</v>
      </c>
      <c r="J139" s="206"/>
      <c r="K139" s="206"/>
      <c r="L139" s="207"/>
    </row>
    <row r="140" spans="2:12" s="62" customFormat="1" ht="19.899999999999999" customHeight="1" x14ac:dyDescent="0.25">
      <c r="B140" s="205">
        <v>30</v>
      </c>
      <c r="C140" s="185" t="s">
        <v>128</v>
      </c>
      <c r="D140" s="186">
        <v>202760.658</v>
      </c>
      <c r="E140" s="187">
        <v>4.1963327467374432E-2</v>
      </c>
      <c r="F140" s="186">
        <v>68445.419000000009</v>
      </c>
      <c r="G140" s="187">
        <v>1.7088980875437612E-3</v>
      </c>
      <c r="H140" s="188">
        <v>271206.07699999999</v>
      </c>
      <c r="I140" s="189">
        <v>6.0423474667242296E-3</v>
      </c>
      <c r="J140" s="206"/>
      <c r="K140" s="206"/>
      <c r="L140" s="207"/>
    </row>
    <row r="141" spans="2:12" s="62" customFormat="1" ht="19.899999999999999" customHeight="1" x14ac:dyDescent="0.25">
      <c r="B141" s="205">
        <v>31</v>
      </c>
      <c r="C141" s="185" t="s">
        <v>87</v>
      </c>
      <c r="D141" s="186">
        <v>29723</v>
      </c>
      <c r="E141" s="187">
        <v>6.1514693955706653E-3</v>
      </c>
      <c r="F141" s="186">
        <v>224635</v>
      </c>
      <c r="G141" s="187">
        <v>5.6085319880267333E-3</v>
      </c>
      <c r="H141" s="188">
        <v>254358</v>
      </c>
      <c r="I141" s="189">
        <v>5.6669800099687353E-3</v>
      </c>
      <c r="J141" s="206"/>
      <c r="K141" s="206"/>
      <c r="L141" s="207"/>
    </row>
    <row r="142" spans="2:12" s="62" customFormat="1" ht="19.899999999999999" customHeight="1" x14ac:dyDescent="0.25">
      <c r="B142" s="205">
        <v>32</v>
      </c>
      <c r="C142" s="185" t="s">
        <v>129</v>
      </c>
      <c r="D142" s="186">
        <v>58786.632080000003</v>
      </c>
      <c r="E142" s="187">
        <v>1.2166476065968868E-2</v>
      </c>
      <c r="F142" s="186">
        <v>153730.34778000013</v>
      </c>
      <c r="G142" s="187">
        <v>3.8382334589650113E-3</v>
      </c>
      <c r="H142" s="188">
        <v>212516.97986000014</v>
      </c>
      <c r="I142" s="189">
        <v>4.7347812006917379E-3</v>
      </c>
      <c r="J142" s="206"/>
      <c r="K142" s="206"/>
      <c r="L142" s="207"/>
    </row>
    <row r="143" spans="2:12" s="62" customFormat="1" ht="19.899999999999999" customHeight="1" x14ac:dyDescent="0.25">
      <c r="B143" s="205">
        <v>33</v>
      </c>
      <c r="C143" s="185" t="s">
        <v>130</v>
      </c>
      <c r="D143" s="186">
        <v>138890.74708292371</v>
      </c>
      <c r="E143" s="187">
        <v>2.8744816472380003E-2</v>
      </c>
      <c r="F143" s="186">
        <v>67135.753920000003</v>
      </c>
      <c r="G143" s="187">
        <v>1.6761992717101574E-3</v>
      </c>
      <c r="H143" s="188">
        <v>206026.5010029237</v>
      </c>
      <c r="I143" s="189">
        <v>4.590176297609559E-3</v>
      </c>
      <c r="J143" s="206"/>
      <c r="K143" s="206"/>
      <c r="L143" s="207"/>
    </row>
    <row r="144" spans="2:12" s="62" customFormat="1" ht="19.899999999999999" customHeight="1" x14ac:dyDescent="0.25">
      <c r="B144" s="205">
        <v>34</v>
      </c>
      <c r="C144" s="185" t="s">
        <v>102</v>
      </c>
      <c r="D144" s="186">
        <v>45426.657999999996</v>
      </c>
      <c r="E144" s="187">
        <v>9.4014970369765936E-3</v>
      </c>
      <c r="F144" s="186">
        <v>159053.51407</v>
      </c>
      <c r="G144" s="187">
        <v>3.9711386091644454E-3</v>
      </c>
      <c r="H144" s="188">
        <v>204480.17207</v>
      </c>
      <c r="I144" s="189">
        <v>4.5557247955859744E-3</v>
      </c>
      <c r="J144" s="206"/>
      <c r="K144" s="206"/>
      <c r="L144" s="207"/>
    </row>
    <row r="145" spans="2:12" s="62" customFormat="1" ht="19.899999999999999" customHeight="1" x14ac:dyDescent="0.25">
      <c r="B145" s="205">
        <v>35</v>
      </c>
      <c r="C145" s="185" t="s">
        <v>131</v>
      </c>
      <c r="D145" s="186">
        <v>12284.79876</v>
      </c>
      <c r="E145" s="187">
        <v>2.5424608418694095E-3</v>
      </c>
      <c r="F145" s="186">
        <v>190161.36967999997</v>
      </c>
      <c r="G145" s="187">
        <v>4.7478181260144541E-3</v>
      </c>
      <c r="H145" s="188">
        <v>202446.16843999998</v>
      </c>
      <c r="I145" s="189">
        <v>4.5104081241566741E-3</v>
      </c>
      <c r="J145" s="206"/>
      <c r="K145" s="206"/>
      <c r="L145" s="207"/>
    </row>
    <row r="146" spans="2:12" s="62" customFormat="1" ht="19.899999999999999" customHeight="1" x14ac:dyDescent="0.25">
      <c r="B146" s="205">
        <v>36</v>
      </c>
      <c r="C146" s="185" t="s">
        <v>132</v>
      </c>
      <c r="D146" s="186">
        <v>72440</v>
      </c>
      <c r="E146" s="187">
        <v>1.4992175857589711E-2</v>
      </c>
      <c r="F146" s="186">
        <v>88152</v>
      </c>
      <c r="G146" s="187">
        <v>2.2009184312708732E-3</v>
      </c>
      <c r="H146" s="188">
        <v>160592</v>
      </c>
      <c r="I146" s="189">
        <v>3.5779163767638493E-3</v>
      </c>
      <c r="J146" s="206"/>
      <c r="K146" s="206"/>
      <c r="L146" s="207"/>
    </row>
    <row r="147" spans="2:12" s="62" customFormat="1" ht="19.899999999999999" customHeight="1" x14ac:dyDescent="0.25">
      <c r="B147" s="205">
        <v>37</v>
      </c>
      <c r="C147" s="185" t="s">
        <v>133</v>
      </c>
      <c r="D147" s="186">
        <v>16480</v>
      </c>
      <c r="E147" s="187">
        <v>3.4106993116106909E-3</v>
      </c>
      <c r="F147" s="186">
        <v>126004</v>
      </c>
      <c r="G147" s="187">
        <v>3.1459811009830192E-3</v>
      </c>
      <c r="H147" s="188">
        <v>142484</v>
      </c>
      <c r="I147" s="189">
        <v>3.1744784112958321E-3</v>
      </c>
      <c r="J147" s="206"/>
      <c r="K147" s="206"/>
      <c r="L147" s="207"/>
    </row>
    <row r="148" spans="2:12" s="62" customFormat="1" ht="19.899999999999999" customHeight="1" x14ac:dyDescent="0.25">
      <c r="B148" s="205">
        <v>38</v>
      </c>
      <c r="C148" s="198" t="s">
        <v>134</v>
      </c>
      <c r="D148" s="186">
        <v>1362.2919999999999</v>
      </c>
      <c r="E148" s="187">
        <v>2.819398292847543E-4</v>
      </c>
      <c r="F148" s="186">
        <v>136960.13400000002</v>
      </c>
      <c r="G148" s="187">
        <v>3.4195263098957328E-3</v>
      </c>
      <c r="H148" s="188">
        <v>138322.42600000001</v>
      </c>
      <c r="I148" s="189">
        <v>3.0817604442257749E-3</v>
      </c>
      <c r="J148" s="206"/>
      <c r="K148" s="206"/>
      <c r="L148" s="207"/>
    </row>
    <row r="149" spans="2:12" s="62" customFormat="1" ht="19.899999999999999" customHeight="1" x14ac:dyDescent="0.25">
      <c r="B149" s="208">
        <v>39</v>
      </c>
      <c r="C149" s="198" t="s">
        <v>135</v>
      </c>
      <c r="D149" s="186">
        <v>27512.347999999998</v>
      </c>
      <c r="E149" s="187">
        <v>5.6939530573054467E-3</v>
      </c>
      <c r="F149" s="186">
        <v>97730.464999999997</v>
      </c>
      <c r="G149" s="187">
        <v>2.4400669493054379E-3</v>
      </c>
      <c r="H149" s="188">
        <v>125242.81299999999</v>
      </c>
      <c r="I149" s="189">
        <v>2.7903526433737192E-3</v>
      </c>
      <c r="J149" s="206"/>
      <c r="K149" s="206"/>
      <c r="L149" s="207"/>
    </row>
    <row r="150" spans="2:12" s="62" customFormat="1" ht="19.899999999999999" customHeight="1" x14ac:dyDescent="0.25">
      <c r="B150" s="208">
        <v>40</v>
      </c>
      <c r="C150" s="185" t="s">
        <v>136</v>
      </c>
      <c r="D150" s="186">
        <v>103233.06676</v>
      </c>
      <c r="E150" s="187">
        <v>2.1365106173167021E-2</v>
      </c>
      <c r="F150" s="186">
        <v>18933.157460000002</v>
      </c>
      <c r="G150" s="187">
        <v>4.7271003738846124E-4</v>
      </c>
      <c r="H150" s="188">
        <v>122166.22422</v>
      </c>
      <c r="I150" s="189">
        <v>2.7218076512163895E-3</v>
      </c>
      <c r="J150" s="206"/>
      <c r="K150" s="206"/>
      <c r="L150" s="207"/>
    </row>
    <row r="151" spans="2:12" s="62" customFormat="1" ht="19.899999999999999" customHeight="1" x14ac:dyDescent="0.25">
      <c r="B151" s="205"/>
      <c r="C151" s="127" t="s">
        <v>137</v>
      </c>
      <c r="D151" s="186">
        <v>253229.09440828569</v>
      </c>
      <c r="E151" s="187">
        <v>5.2408270508382197E-2</v>
      </c>
      <c r="F151" s="186">
        <v>1760893.8959017436</v>
      </c>
      <c r="G151" s="187">
        <v>4.3964786176178883E-2</v>
      </c>
      <c r="H151" s="188">
        <v>2014122.9903100294</v>
      </c>
      <c r="I151" s="189">
        <v>4.4873739861554927E-2</v>
      </c>
      <c r="J151" s="190"/>
      <c r="K151" s="190"/>
    </row>
    <row r="152" spans="2:12" s="62" customFormat="1" ht="19.899999999999999" customHeight="1" thickBot="1" x14ac:dyDescent="0.3">
      <c r="B152" s="209"/>
      <c r="C152" s="200" t="s">
        <v>97</v>
      </c>
      <c r="D152" s="201">
        <f>SUM(D111:D151)</f>
        <v>4831853.674083448</v>
      </c>
      <c r="E152" s="202">
        <f t="shared" ref="E152:I152" si="5">SUM(E111:E151)</f>
        <v>1.0000000000000002</v>
      </c>
      <c r="F152" s="201">
        <f t="shared" si="5"/>
        <v>40052370.295749009</v>
      </c>
      <c r="G152" s="202">
        <f t="shared" si="5"/>
        <v>1.0000000000000007</v>
      </c>
      <c r="H152" s="203">
        <f t="shared" si="5"/>
        <v>44884223.96983245</v>
      </c>
      <c r="I152" s="204">
        <f t="shared" si="5"/>
        <v>1.0000000000000004</v>
      </c>
      <c r="J152" s="190"/>
      <c r="K152" s="190"/>
    </row>
    <row r="155" spans="2:12" x14ac:dyDescent="0.2">
      <c r="B155" s="2"/>
      <c r="D155" s="2"/>
      <c r="F155" s="2"/>
      <c r="H155" s="2"/>
    </row>
    <row r="156" spans="2:12" x14ac:dyDescent="0.2">
      <c r="B156" s="2"/>
      <c r="D156" s="2"/>
      <c r="F156" s="2"/>
      <c r="H156" s="2"/>
    </row>
    <row r="157" spans="2:12" x14ac:dyDescent="0.2">
      <c r="B157" s="2"/>
      <c r="D157" s="2"/>
      <c r="F157" s="2"/>
      <c r="H157" s="2"/>
    </row>
    <row r="158" spans="2:12" ht="15" customHeight="1" x14ac:dyDescent="0.2">
      <c r="B158" s="2"/>
      <c r="D158" s="2"/>
      <c r="F158" s="2"/>
      <c r="H158" s="2"/>
    </row>
    <row r="159" spans="2:12" ht="14.45" customHeight="1" x14ac:dyDescent="0.2">
      <c r="B159" s="2"/>
      <c r="D159" s="2"/>
      <c r="F159" s="2"/>
      <c r="H159" s="2"/>
    </row>
    <row r="160" spans="2:12" ht="15" customHeight="1" x14ac:dyDescent="0.2">
      <c r="B160" s="2"/>
      <c r="D160" s="2"/>
      <c r="F160" s="2"/>
      <c r="H160" s="2"/>
    </row>
    <row r="161" spans="2:8" ht="40.15" customHeight="1" x14ac:dyDescent="0.2">
      <c r="B161" s="2"/>
      <c r="D161" s="2"/>
      <c r="F161" s="2"/>
      <c r="H161" s="2"/>
    </row>
    <row r="162" spans="2:8" x14ac:dyDescent="0.2">
      <c r="B162" s="2"/>
      <c r="D162" s="2"/>
      <c r="F162" s="2"/>
      <c r="H162" s="2"/>
    </row>
    <row r="163" spans="2:8" ht="21" customHeight="1" x14ac:dyDescent="0.2">
      <c r="B163" s="2"/>
      <c r="D163" s="2"/>
      <c r="F163" s="2"/>
      <c r="H163" s="2"/>
    </row>
    <row r="164" spans="2:8" ht="19.899999999999999" customHeight="1" x14ac:dyDescent="0.2">
      <c r="B164" s="2"/>
      <c r="D164" s="2"/>
      <c r="F164" s="2"/>
      <c r="H164" s="2"/>
    </row>
    <row r="165" spans="2:8" ht="21" customHeight="1" x14ac:dyDescent="0.2">
      <c r="B165" s="2"/>
      <c r="D165" s="2"/>
      <c r="F165" s="2"/>
      <c r="H165" s="2"/>
    </row>
    <row r="166" spans="2:8" ht="21" customHeight="1" x14ac:dyDescent="0.2">
      <c r="B166" s="2"/>
      <c r="D166" s="2"/>
      <c r="F166" s="2"/>
      <c r="H166" s="2"/>
    </row>
    <row r="167" spans="2:8" ht="21.6" customHeight="1" x14ac:dyDescent="0.2">
      <c r="B167" s="2"/>
      <c r="D167" s="2"/>
      <c r="F167" s="2"/>
      <c r="H167" s="2"/>
    </row>
    <row r="168" spans="2:8" ht="20.45" customHeight="1" x14ac:dyDescent="0.2">
      <c r="B168" s="2"/>
      <c r="D168" s="2"/>
      <c r="F168" s="2"/>
      <c r="H168" s="2"/>
    </row>
    <row r="169" spans="2:8" ht="20.45" customHeight="1" x14ac:dyDescent="0.2">
      <c r="B169" s="2"/>
      <c r="D169" s="2"/>
      <c r="F169" s="2"/>
      <c r="H169" s="2"/>
    </row>
    <row r="170" spans="2:8" ht="21" customHeight="1" x14ac:dyDescent="0.2">
      <c r="B170" s="2"/>
      <c r="D170" s="2"/>
      <c r="F170" s="2"/>
      <c r="H170" s="2"/>
    </row>
    <row r="171" spans="2:8" ht="21" customHeight="1" x14ac:dyDescent="0.2">
      <c r="B171" s="2"/>
      <c r="D171" s="2"/>
      <c r="F171" s="2"/>
      <c r="H171" s="2"/>
    </row>
    <row r="172" spans="2:8" ht="21" customHeight="1" x14ac:dyDescent="0.2">
      <c r="B172" s="2"/>
      <c r="D172" s="2"/>
      <c r="F172" s="2"/>
      <c r="H172" s="2"/>
    </row>
    <row r="173" spans="2:8" ht="21" customHeight="1" x14ac:dyDescent="0.2">
      <c r="B173" s="2"/>
      <c r="D173" s="2"/>
      <c r="F173" s="2"/>
      <c r="H173" s="2"/>
    </row>
    <row r="174" spans="2:8" ht="21" customHeight="1" x14ac:dyDescent="0.2">
      <c r="B174" s="2"/>
      <c r="D174" s="2"/>
      <c r="F174" s="2"/>
      <c r="H174" s="2"/>
    </row>
    <row r="175" spans="2:8" ht="20.45" customHeight="1" x14ac:dyDescent="0.2">
      <c r="B175" s="2"/>
      <c r="D175" s="2"/>
      <c r="F175" s="2"/>
      <c r="H175" s="2"/>
    </row>
    <row r="176" spans="2:8" ht="20.45" customHeight="1" x14ac:dyDescent="0.2">
      <c r="B176" s="2"/>
      <c r="D176" s="2"/>
      <c r="F176" s="2"/>
      <c r="H176" s="2"/>
    </row>
    <row r="177" spans="2:8" ht="20.45" customHeight="1" x14ac:dyDescent="0.2">
      <c r="B177" s="2"/>
      <c r="D177" s="2"/>
      <c r="F177" s="2"/>
      <c r="H177" s="2"/>
    </row>
    <row r="178" spans="2:8" ht="20.45" customHeight="1" x14ac:dyDescent="0.2">
      <c r="B178" s="2"/>
      <c r="D178" s="2"/>
      <c r="F178" s="2"/>
      <c r="H178" s="2"/>
    </row>
    <row r="179" spans="2:8" ht="21" customHeight="1" x14ac:dyDescent="0.2">
      <c r="B179" s="2"/>
      <c r="D179" s="2"/>
      <c r="F179" s="2"/>
      <c r="H179" s="2"/>
    </row>
    <row r="180" spans="2:8" ht="21" customHeight="1" x14ac:dyDescent="0.2">
      <c r="B180" s="2"/>
      <c r="D180" s="2"/>
      <c r="F180" s="2"/>
      <c r="H180" s="2"/>
    </row>
    <row r="181" spans="2:8" ht="19.149999999999999" customHeight="1" x14ac:dyDescent="0.2">
      <c r="B181" s="2"/>
      <c r="D181" s="2"/>
      <c r="F181" s="2"/>
      <c r="H181" s="2"/>
    </row>
    <row r="182" spans="2:8" ht="19.899999999999999" customHeight="1" x14ac:dyDescent="0.2">
      <c r="B182" s="2"/>
      <c r="D182" s="2"/>
      <c r="F182" s="2"/>
      <c r="H182" s="2"/>
    </row>
    <row r="183" spans="2:8" ht="19.899999999999999" customHeight="1" x14ac:dyDescent="0.2">
      <c r="B183" s="2"/>
      <c r="D183" s="2"/>
      <c r="F183" s="2"/>
      <c r="H183" s="2"/>
    </row>
    <row r="184" spans="2:8" ht="19.899999999999999" customHeight="1" x14ac:dyDescent="0.2">
      <c r="B184" s="2"/>
      <c r="D184" s="2"/>
      <c r="F184" s="2"/>
      <c r="H184" s="2"/>
    </row>
    <row r="185" spans="2:8" ht="20.45" customHeight="1" x14ac:dyDescent="0.2">
      <c r="B185" s="2"/>
      <c r="D185" s="2"/>
      <c r="F185" s="2"/>
      <c r="H185" s="2"/>
    </row>
    <row r="186" spans="2:8" ht="22.9" customHeight="1" x14ac:dyDescent="0.2">
      <c r="B186" s="2"/>
      <c r="D186" s="2"/>
      <c r="F186" s="2"/>
      <c r="H186" s="2"/>
    </row>
    <row r="187" spans="2:8" ht="19.149999999999999" customHeight="1" x14ac:dyDescent="0.2">
      <c r="B187" s="2"/>
      <c r="D187" s="2"/>
      <c r="F187" s="2"/>
      <c r="H187" s="2"/>
    </row>
    <row r="188" spans="2:8" ht="19.899999999999999" customHeight="1" x14ac:dyDescent="0.2">
      <c r="B188" s="2"/>
      <c r="D188" s="2"/>
      <c r="F188" s="2"/>
      <c r="H188" s="2"/>
    </row>
    <row r="189" spans="2:8" ht="19.899999999999999" customHeight="1" x14ac:dyDescent="0.2">
      <c r="B189" s="2"/>
      <c r="D189" s="2"/>
      <c r="F189" s="2"/>
      <c r="H189" s="2"/>
    </row>
    <row r="190" spans="2:8" ht="21" customHeight="1" x14ac:dyDescent="0.2">
      <c r="B190" s="2"/>
      <c r="D190" s="2"/>
      <c r="F190" s="2"/>
      <c r="H190" s="2"/>
    </row>
    <row r="191" spans="2:8" ht="20.45" customHeight="1" x14ac:dyDescent="0.2">
      <c r="B191" s="2"/>
      <c r="D191" s="2"/>
      <c r="F191" s="2"/>
      <c r="H191" s="2"/>
    </row>
    <row r="192" spans="2:8" ht="21" customHeight="1" x14ac:dyDescent="0.2">
      <c r="B192" s="2"/>
      <c r="D192" s="2"/>
      <c r="F192" s="2"/>
      <c r="H192" s="2"/>
    </row>
    <row r="193" spans="2:11" x14ac:dyDescent="0.2">
      <c r="B193" s="2"/>
      <c r="D193" s="2"/>
      <c r="F193" s="2"/>
      <c r="H193" s="2"/>
    </row>
    <row r="194" spans="2:11" ht="20.45" customHeight="1" x14ac:dyDescent="0.2">
      <c r="B194" s="2"/>
      <c r="D194" s="2"/>
      <c r="F194" s="2"/>
      <c r="H194" s="2"/>
    </row>
    <row r="195" spans="2:11" ht="21" customHeight="1" x14ac:dyDescent="0.2">
      <c r="B195" s="2"/>
      <c r="D195" s="2"/>
      <c r="F195" s="2"/>
      <c r="H195" s="2"/>
    </row>
    <row r="196" spans="2:11" ht="19.899999999999999" customHeight="1" x14ac:dyDescent="0.2">
      <c r="B196" s="2"/>
      <c r="D196" s="2"/>
      <c r="F196" s="2"/>
      <c r="H196" s="2"/>
    </row>
    <row r="197" spans="2:11" ht="19.899999999999999" customHeight="1" x14ac:dyDescent="0.2">
      <c r="B197" s="2"/>
      <c r="D197" s="2"/>
      <c r="F197" s="2"/>
      <c r="H197" s="2"/>
    </row>
    <row r="198" spans="2:11" ht="19.899999999999999" customHeight="1" x14ac:dyDescent="0.2">
      <c r="B198" s="2"/>
      <c r="D198" s="2"/>
      <c r="F198" s="2"/>
      <c r="H198" s="2"/>
    </row>
    <row r="199" spans="2:11" ht="20.45" customHeight="1" x14ac:dyDescent="0.2">
      <c r="B199" s="2"/>
      <c r="D199" s="2"/>
      <c r="F199" s="2"/>
      <c r="H199" s="2"/>
    </row>
    <row r="200" spans="2:11" ht="20.45" customHeight="1" x14ac:dyDescent="0.2">
      <c r="B200" s="2"/>
      <c r="D200" s="2"/>
      <c r="F200" s="2"/>
      <c r="H200" s="2"/>
    </row>
    <row r="201" spans="2:11" ht="21" customHeight="1" x14ac:dyDescent="0.2">
      <c r="B201" s="2"/>
      <c r="D201" s="2"/>
      <c r="F201" s="2"/>
      <c r="H201" s="2"/>
    </row>
    <row r="202" spans="2:11" ht="18" customHeight="1" x14ac:dyDescent="0.2">
      <c r="B202" s="2"/>
      <c r="D202" s="2"/>
      <c r="F202" s="2"/>
      <c r="H202" s="2"/>
    </row>
    <row r="203" spans="2:11" ht="19.899999999999999" customHeight="1" x14ac:dyDescent="0.2">
      <c r="B203" s="2"/>
      <c r="D203" s="2"/>
      <c r="F203" s="2"/>
      <c r="H203" s="2"/>
    </row>
    <row r="204" spans="2:11" ht="23.45" customHeight="1" x14ac:dyDescent="0.2">
      <c r="B204" s="2"/>
      <c r="D204" s="2"/>
      <c r="F204" s="2"/>
      <c r="H204" s="2"/>
    </row>
    <row r="205" spans="2:11" x14ac:dyDescent="0.2">
      <c r="B205" s="2"/>
      <c r="C205" s="10"/>
      <c r="D205" s="2"/>
      <c r="E205" s="10"/>
      <c r="F205" s="2"/>
      <c r="G205" s="10"/>
      <c r="H205" s="2"/>
      <c r="I205" s="65"/>
      <c r="J205" s="2"/>
      <c r="K205" s="2"/>
    </row>
    <row r="206" spans="2:11" x14ac:dyDescent="0.2">
      <c r="B206" s="2"/>
      <c r="C206" s="10"/>
      <c r="D206" s="2"/>
      <c r="E206" s="10"/>
      <c r="F206" s="2"/>
      <c r="G206" s="10"/>
      <c r="H206" s="2"/>
      <c r="I206" s="65"/>
      <c r="J206" s="2"/>
      <c r="K206" s="2"/>
    </row>
    <row r="207" spans="2:11" x14ac:dyDescent="0.2">
      <c r="B207" s="2"/>
      <c r="C207" s="10"/>
      <c r="D207" s="2"/>
      <c r="E207" s="10"/>
      <c r="F207" s="2"/>
      <c r="G207" s="10"/>
      <c r="H207" s="2"/>
      <c r="I207" s="65"/>
      <c r="J207" s="2"/>
      <c r="K207" s="2"/>
    </row>
    <row r="208" spans="2:11" x14ac:dyDescent="0.2">
      <c r="B208" s="2"/>
      <c r="C208" s="10"/>
      <c r="D208" s="2"/>
      <c r="E208" s="10"/>
      <c r="F208" s="2"/>
      <c r="G208" s="10"/>
      <c r="H208" s="2"/>
      <c r="I208" s="65"/>
      <c r="J208" s="2"/>
      <c r="K208" s="2"/>
    </row>
    <row r="209" spans="3:9" s="2" customFormat="1" x14ac:dyDescent="0.2">
      <c r="C209" s="10"/>
      <c r="E209" s="10"/>
      <c r="G209" s="10"/>
      <c r="I209" s="65"/>
    </row>
    <row r="210" spans="3:9" s="2" customFormat="1" x14ac:dyDescent="0.2">
      <c r="C210" s="10"/>
      <c r="E210" s="10"/>
      <c r="G210" s="10"/>
      <c r="I210" s="65"/>
    </row>
    <row r="211" spans="3:9" s="2" customFormat="1" x14ac:dyDescent="0.2">
      <c r="C211" s="10"/>
      <c r="E211" s="10"/>
      <c r="G211" s="10"/>
      <c r="I211" s="65"/>
    </row>
    <row r="212" spans="3:9" s="2" customFormat="1" x14ac:dyDescent="0.2">
      <c r="C212" s="10"/>
      <c r="E212" s="10"/>
      <c r="G212" s="10"/>
      <c r="I212" s="65"/>
    </row>
    <row r="213" spans="3:9" s="2" customFormat="1" x14ac:dyDescent="0.2">
      <c r="C213" s="10"/>
      <c r="E213" s="10"/>
      <c r="G213" s="10"/>
      <c r="I213" s="65"/>
    </row>
    <row r="214" spans="3:9" s="2" customFormat="1" x14ac:dyDescent="0.2">
      <c r="C214" s="10"/>
      <c r="E214" s="10"/>
      <c r="G214" s="10"/>
      <c r="I214" s="65"/>
    </row>
    <row r="215" spans="3:9" s="2" customFormat="1" x14ac:dyDescent="0.2">
      <c r="C215" s="10"/>
      <c r="E215" s="10"/>
      <c r="G215" s="10"/>
      <c r="I215" s="65"/>
    </row>
    <row r="216" spans="3:9" s="2" customFormat="1" x14ac:dyDescent="0.2">
      <c r="C216" s="10"/>
      <c r="E216" s="10"/>
      <c r="G216" s="10"/>
      <c r="I216" s="65"/>
    </row>
    <row r="217" spans="3:9" s="2" customFormat="1" x14ac:dyDescent="0.2">
      <c r="C217" s="10"/>
      <c r="E217" s="10"/>
      <c r="G217" s="10"/>
      <c r="I217" s="65"/>
    </row>
  </sheetData>
  <mergeCells count="25">
    <mergeCell ref="C4:C8"/>
    <mergeCell ref="B4:B8"/>
    <mergeCell ref="D5:I6"/>
    <mergeCell ref="D4:I4"/>
    <mergeCell ref="D7:E7"/>
    <mergeCell ref="F7:G7"/>
    <mergeCell ref="H7:I7"/>
    <mergeCell ref="B106:B110"/>
    <mergeCell ref="C106:C110"/>
    <mergeCell ref="B103:I103"/>
    <mergeCell ref="B104:I104"/>
    <mergeCell ref="D106:I106"/>
    <mergeCell ref="D107:I108"/>
    <mergeCell ref="D109:E109"/>
    <mergeCell ref="F109:G109"/>
    <mergeCell ref="H109:I109"/>
    <mergeCell ref="B52:I52"/>
    <mergeCell ref="D55:I55"/>
    <mergeCell ref="B53:I53"/>
    <mergeCell ref="D56:I57"/>
    <mergeCell ref="D58:E58"/>
    <mergeCell ref="F58:G58"/>
    <mergeCell ref="H58:I58"/>
    <mergeCell ref="B55:B59"/>
    <mergeCell ref="C55:C59"/>
  </mergeCells>
  <pageMargins left="0.7" right="0.7" top="0.75" bottom="0.75" header="0.3" footer="0.3"/>
  <pageSetup scale="55" orientation="portrait" r:id="rId1"/>
  <rowBreaks count="2" manualBreakCount="2">
    <brk id="50" max="9" man="1"/>
    <brk id="153"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21"/>
  <sheetViews>
    <sheetView showGridLines="0" view="pageBreakPreview" topLeftCell="B1" zoomScale="80" zoomScaleNormal="100" zoomScaleSheetLayoutView="80" workbookViewId="0">
      <selection activeCell="D173" sqref="D173:E176"/>
    </sheetView>
  </sheetViews>
  <sheetFormatPr defaultColWidth="8.85546875" defaultRowHeight="11.25" customHeight="1" x14ac:dyDescent="0.15"/>
  <cols>
    <col min="1" max="1" width="3.42578125" style="16" customWidth="1"/>
    <col min="2" max="2" width="6.42578125" style="15" customWidth="1"/>
    <col min="3" max="3" width="45.5703125" style="16" customWidth="1"/>
    <col min="4" max="4" width="17.7109375" style="16" customWidth="1"/>
    <col min="5" max="5" width="14.28515625" style="16" customWidth="1"/>
    <col min="6" max="6" width="16.7109375" style="16" customWidth="1"/>
    <col min="7" max="7" width="8.7109375" style="16" customWidth="1"/>
    <col min="8" max="8" width="5.7109375" style="16" customWidth="1"/>
    <col min="9" max="10" width="16.7109375" style="16" customWidth="1"/>
    <col min="11" max="11" width="17.28515625" style="39" customWidth="1"/>
    <col min="12" max="12" width="20.28515625" style="16" customWidth="1"/>
    <col min="13" max="13" width="18" style="16" customWidth="1"/>
    <col min="14" max="14" width="21.42578125" style="16" customWidth="1"/>
    <col min="15" max="16384" width="8.85546875" style="16"/>
  </cols>
  <sheetData>
    <row r="1" spans="2:14" ht="16.899999999999999" customHeight="1" x14ac:dyDescent="0.15"/>
    <row r="2" spans="2:14" ht="16.899999999999999" customHeight="1" x14ac:dyDescent="0.2">
      <c r="B2" s="387" t="s">
        <v>138</v>
      </c>
      <c r="C2" s="387"/>
      <c r="D2" s="112"/>
      <c r="E2" s="113"/>
      <c r="F2" s="112"/>
      <c r="G2" s="112"/>
      <c r="H2" s="112"/>
      <c r="I2" s="45"/>
      <c r="J2" s="46"/>
      <c r="K2" s="45"/>
    </row>
    <row r="3" spans="2:14" ht="16.899999999999999" customHeight="1" x14ac:dyDescent="0.2">
      <c r="B3" s="427" t="s">
        <v>139</v>
      </c>
      <c r="C3" s="427"/>
      <c r="D3" s="427"/>
      <c r="E3" s="427"/>
      <c r="F3" s="427"/>
      <c r="G3" s="427"/>
      <c r="H3" s="427"/>
      <c r="I3" s="427"/>
      <c r="J3" s="427"/>
      <c r="K3" s="427"/>
      <c r="L3" s="306"/>
      <c r="M3" s="306"/>
      <c r="N3" s="306"/>
    </row>
    <row r="4" spans="2:14" ht="16.899999999999999" customHeight="1" x14ac:dyDescent="0.15"/>
    <row r="5" spans="2:14" ht="27" customHeight="1" x14ac:dyDescent="0.15">
      <c r="B5" s="399" t="s">
        <v>46</v>
      </c>
      <c r="C5" s="399" t="s">
        <v>140</v>
      </c>
      <c r="D5" s="388" t="s">
        <v>141</v>
      </c>
      <c r="E5" s="389"/>
      <c r="F5" s="389"/>
      <c r="G5" s="389"/>
      <c r="H5" s="389"/>
      <c r="I5" s="389"/>
      <c r="J5" s="389"/>
      <c r="K5" s="389"/>
      <c r="L5" s="389"/>
      <c r="M5" s="389"/>
      <c r="N5" s="390"/>
    </row>
    <row r="6" spans="2:14" ht="24.75" customHeight="1" x14ac:dyDescent="0.15">
      <c r="B6" s="400"/>
      <c r="C6" s="400"/>
      <c r="D6" s="388" t="s">
        <v>49</v>
      </c>
      <c r="E6" s="389"/>
      <c r="F6" s="389"/>
      <c r="G6" s="389"/>
      <c r="H6" s="389"/>
      <c r="I6" s="389"/>
      <c r="J6" s="389"/>
      <c r="K6" s="389"/>
      <c r="L6" s="389"/>
      <c r="M6" s="389"/>
      <c r="N6" s="390"/>
    </row>
    <row r="7" spans="2:14" ht="16.899999999999999" customHeight="1" x14ac:dyDescent="0.15">
      <c r="B7" s="400"/>
      <c r="C7" s="400"/>
      <c r="D7" s="407" t="s">
        <v>50</v>
      </c>
      <c r="E7" s="408"/>
      <c r="F7" s="407" t="s">
        <v>51</v>
      </c>
      <c r="G7" s="408"/>
      <c r="H7" s="407" t="s">
        <v>142</v>
      </c>
      <c r="I7" s="412"/>
      <c r="J7" s="412"/>
      <c r="K7" s="408"/>
      <c r="L7" s="418" t="s">
        <v>143</v>
      </c>
      <c r="M7" s="407" t="s">
        <v>52</v>
      </c>
      <c r="N7" s="412"/>
    </row>
    <row r="8" spans="2:14" ht="16.899999999999999" customHeight="1" x14ac:dyDescent="0.15">
      <c r="B8" s="400"/>
      <c r="C8" s="400"/>
      <c r="D8" s="413"/>
      <c r="E8" s="414"/>
      <c r="F8" s="413"/>
      <c r="G8" s="414"/>
      <c r="H8" s="413"/>
      <c r="I8" s="410"/>
      <c r="J8" s="410"/>
      <c r="K8" s="414"/>
      <c r="L8" s="419"/>
      <c r="M8" s="413"/>
      <c r="N8" s="410"/>
    </row>
    <row r="9" spans="2:14" x14ac:dyDescent="0.15">
      <c r="B9" s="400"/>
      <c r="C9" s="400"/>
      <c r="D9" s="413"/>
      <c r="E9" s="414"/>
      <c r="F9" s="413"/>
      <c r="G9" s="414"/>
      <c r="H9" s="413"/>
      <c r="I9" s="410"/>
      <c r="J9" s="410"/>
      <c r="K9" s="414"/>
      <c r="L9" s="419"/>
      <c r="M9" s="413"/>
      <c r="N9" s="410"/>
    </row>
    <row r="10" spans="2:14" ht="18.75" hidden="1" customHeight="1" x14ac:dyDescent="0.15">
      <c r="B10" s="400"/>
      <c r="C10" s="400"/>
      <c r="D10" s="413"/>
      <c r="E10" s="414"/>
      <c r="F10" s="413"/>
      <c r="G10" s="414"/>
      <c r="H10" s="415"/>
      <c r="I10" s="416"/>
      <c r="J10" s="416"/>
      <c r="K10" s="417"/>
      <c r="L10" s="419"/>
      <c r="M10" s="413"/>
      <c r="N10" s="410"/>
    </row>
    <row r="11" spans="2:14" ht="31.5" customHeight="1" x14ac:dyDescent="0.15">
      <c r="B11" s="400"/>
      <c r="C11" s="400"/>
      <c r="D11" s="415"/>
      <c r="E11" s="417"/>
      <c r="F11" s="415"/>
      <c r="G11" s="417"/>
      <c r="H11" s="397" t="s">
        <v>144</v>
      </c>
      <c r="I11" s="398"/>
      <c r="J11" s="27" t="s">
        <v>145</v>
      </c>
      <c r="K11" s="182" t="s">
        <v>146</v>
      </c>
      <c r="L11" s="420"/>
      <c r="M11" s="415"/>
      <c r="N11" s="416"/>
    </row>
    <row r="12" spans="2:14" ht="40.5" customHeight="1" x14ac:dyDescent="0.15">
      <c r="B12" s="401"/>
      <c r="C12" s="401"/>
      <c r="D12" s="128" t="s">
        <v>53</v>
      </c>
      <c r="E12" s="128" t="s">
        <v>146</v>
      </c>
      <c r="F12" s="128" t="s">
        <v>53</v>
      </c>
      <c r="G12" s="128" t="s">
        <v>147</v>
      </c>
      <c r="H12" s="407" t="s">
        <v>53</v>
      </c>
      <c r="I12" s="408"/>
      <c r="J12" s="128" t="s">
        <v>53</v>
      </c>
      <c r="K12" s="128" t="s">
        <v>147</v>
      </c>
      <c r="L12" s="183" t="s">
        <v>53</v>
      </c>
      <c r="M12" s="128" t="s">
        <v>53</v>
      </c>
      <c r="N12" s="128" t="s">
        <v>146</v>
      </c>
    </row>
    <row r="13" spans="2:14" ht="16.899999999999999" customHeight="1" x14ac:dyDescent="0.15">
      <c r="B13" s="162">
        <v>1</v>
      </c>
      <c r="C13" s="163" t="s">
        <v>56</v>
      </c>
      <c r="D13" s="250">
        <v>60060</v>
      </c>
      <c r="E13" s="251">
        <f>D13/$D$54</f>
        <v>9.3607692924446203E-3</v>
      </c>
      <c r="F13" s="166">
        <v>4733456</v>
      </c>
      <c r="G13" s="331">
        <f>F13/$F$54</f>
        <v>9.0253047500187644E-2</v>
      </c>
      <c r="H13" s="428">
        <f>VLOOKUP(C13,'[1]Sheet1-Including Commission Inc'!$B$5:$O$93,6,TRUE)</f>
        <v>0</v>
      </c>
      <c r="I13" s="428"/>
      <c r="J13" s="332">
        <f>H13+I13</f>
        <v>0</v>
      </c>
      <c r="K13" s="257">
        <f>J13/$J$54</f>
        <v>0</v>
      </c>
      <c r="L13" s="166">
        <f>VLOOKUP(C13,'[1]Sheet1-Including Commission Inc'!$B$5:$O$93,12,TRUE)</f>
        <v>1496919</v>
      </c>
      <c r="M13" s="166">
        <f>D13+F13+J13+L13</f>
        <v>6290435</v>
      </c>
      <c r="N13" s="257">
        <f>M13/$M$54</f>
        <v>9.3699585807962851E-2</v>
      </c>
    </row>
    <row r="14" spans="2:14" ht="16.899999999999999" customHeight="1" x14ac:dyDescent="0.15">
      <c r="B14" s="162">
        <v>2</v>
      </c>
      <c r="C14" s="163" t="s">
        <v>57</v>
      </c>
      <c r="D14" s="250">
        <v>230289</v>
      </c>
      <c r="E14" s="251">
        <f t="shared" ref="E14:E53" si="0">D14/$D$54</f>
        <v>3.5892144515281034E-2</v>
      </c>
      <c r="F14" s="166">
        <v>4277685</v>
      </c>
      <c r="G14" s="331">
        <f t="shared" ref="G14:G53" si="1">F14/$F$54</f>
        <v>8.1562838546685584E-2</v>
      </c>
      <c r="H14" s="428">
        <f>VLOOKUP(C14,'[1]Sheet1-Including Commission Inc'!$B$5:$O$93,6,TRUE)</f>
        <v>0</v>
      </c>
      <c r="I14" s="428"/>
      <c r="J14" s="332">
        <f t="shared" ref="J14:J52" si="2">H14+I14</f>
        <v>0</v>
      </c>
      <c r="K14" s="257">
        <f t="shared" ref="K14:K53" si="3">J14/$J$54</f>
        <v>0</v>
      </c>
      <c r="L14" s="166">
        <f>VLOOKUP(C14,'[1]Sheet1-Including Commission Inc'!$B$5:$O$93,12,TRUE)</f>
        <v>0</v>
      </c>
      <c r="M14" s="166">
        <f t="shared" ref="M14:M53" si="4">D14+F14+J14+L14</f>
        <v>4507974</v>
      </c>
      <c r="N14" s="257">
        <f t="shared" ref="N14:N53" si="5">M14/$M$54</f>
        <v>6.7148821446063031E-2</v>
      </c>
    </row>
    <row r="15" spans="2:14" ht="16.899999999999999" customHeight="1" x14ac:dyDescent="0.15">
      <c r="B15" s="162">
        <v>3</v>
      </c>
      <c r="C15" s="163" t="s">
        <v>58</v>
      </c>
      <c r="D15" s="250">
        <v>677630</v>
      </c>
      <c r="E15" s="251">
        <f t="shared" si="0"/>
        <v>0.10561335490574839</v>
      </c>
      <c r="F15" s="166">
        <v>3261110</v>
      </c>
      <c r="G15" s="331">
        <f t="shared" si="1"/>
        <v>6.2179751059973289E-2</v>
      </c>
      <c r="H15" s="428">
        <f>VLOOKUP(C15,'[1]Sheet1-Including Commission Inc'!$B$5:$O$93,6,TRUE)</f>
        <v>73298</v>
      </c>
      <c r="I15" s="428"/>
      <c r="J15" s="332">
        <f t="shared" si="2"/>
        <v>73298</v>
      </c>
      <c r="K15" s="257">
        <f t="shared" si="3"/>
        <v>4.6252600991018987E-2</v>
      </c>
      <c r="L15" s="166">
        <f>VLOOKUP(C15,'[1]Sheet1-Including Commission Inc'!$B$5:$O$93,12,TRUE)</f>
        <v>0</v>
      </c>
      <c r="M15" s="166">
        <f t="shared" si="4"/>
        <v>4012038</v>
      </c>
      <c r="N15" s="257">
        <f t="shared" si="5"/>
        <v>5.9761574334017867E-2</v>
      </c>
    </row>
    <row r="16" spans="2:14" ht="16.899999999999999" customHeight="1" x14ac:dyDescent="0.15">
      <c r="B16" s="162">
        <v>4</v>
      </c>
      <c r="C16" s="163" t="s">
        <v>59</v>
      </c>
      <c r="D16" s="250">
        <v>48321</v>
      </c>
      <c r="E16" s="251">
        <f t="shared" si="0"/>
        <v>7.5311643852849896E-3</v>
      </c>
      <c r="F16" s="166">
        <v>3426337</v>
      </c>
      <c r="G16" s="331">
        <f t="shared" si="1"/>
        <v>6.5330142714467077E-2</v>
      </c>
      <c r="H16" s="428">
        <f>VLOOKUP(C16,'[1]Sheet1-Including Commission Inc'!$B$5:$O$93,6,TRUE)</f>
        <v>0</v>
      </c>
      <c r="I16" s="428"/>
      <c r="J16" s="332">
        <f t="shared" si="2"/>
        <v>0</v>
      </c>
      <c r="K16" s="257">
        <f t="shared" si="3"/>
        <v>0</v>
      </c>
      <c r="L16" s="166">
        <f>VLOOKUP(C16,'[1]Sheet1-Including Commission Inc'!$B$5:$O$93,12,TRUE)</f>
        <v>0</v>
      </c>
      <c r="M16" s="166">
        <f t="shared" si="4"/>
        <v>3474658</v>
      </c>
      <c r="N16" s="257">
        <f t="shared" si="5"/>
        <v>5.1756995410384907E-2</v>
      </c>
    </row>
    <row r="17" spans="2:14" ht="16.899999999999999" customHeight="1" x14ac:dyDescent="0.15">
      <c r="B17" s="162">
        <v>5</v>
      </c>
      <c r="C17" s="163" t="s">
        <v>60</v>
      </c>
      <c r="D17" s="250">
        <v>93339.986909999992</v>
      </c>
      <c r="E17" s="251">
        <f t="shared" si="0"/>
        <v>1.4547687033371807E-2</v>
      </c>
      <c r="F17" s="166">
        <v>3111488.0307686999</v>
      </c>
      <c r="G17" s="331">
        <f t="shared" si="1"/>
        <v>5.9326901324789495E-2</v>
      </c>
      <c r="H17" s="428">
        <f>VLOOKUP(C17,'[1]Sheet1-Including Commission Inc'!$B$5:$O$93,6,TRUE)</f>
        <v>0</v>
      </c>
      <c r="I17" s="428"/>
      <c r="J17" s="332">
        <f t="shared" si="2"/>
        <v>0</v>
      </c>
      <c r="K17" s="257">
        <f t="shared" si="3"/>
        <v>0</v>
      </c>
      <c r="L17" s="166">
        <f>VLOOKUP(C17,'[1]Sheet1-Including Commission Inc'!$B$5:$O$93,12,TRUE)</f>
        <v>0</v>
      </c>
      <c r="M17" s="166">
        <f t="shared" si="4"/>
        <v>3204828.0176786999</v>
      </c>
      <c r="N17" s="257">
        <f t="shared" si="5"/>
        <v>4.7737725267370038E-2</v>
      </c>
    </row>
    <row r="18" spans="2:14" ht="16.899999999999999" customHeight="1" x14ac:dyDescent="0.15">
      <c r="B18" s="162">
        <v>6</v>
      </c>
      <c r="C18" s="163" t="s">
        <v>61</v>
      </c>
      <c r="D18" s="250">
        <v>253114.12947999997</v>
      </c>
      <c r="E18" s="251">
        <f t="shared" si="0"/>
        <v>3.9449599912091828E-2</v>
      </c>
      <c r="F18" s="166">
        <v>2839069.1115600001</v>
      </c>
      <c r="G18" s="331">
        <f t="shared" si="1"/>
        <v>5.4132675867683194E-2</v>
      </c>
      <c r="H18" s="428">
        <f>VLOOKUP(C18,'[1]Sheet1-Including Commission Inc'!$B$5:$O$93,6,TRUE)</f>
        <v>0</v>
      </c>
      <c r="I18" s="428"/>
      <c r="J18" s="332">
        <f t="shared" si="2"/>
        <v>0</v>
      </c>
      <c r="K18" s="257">
        <f t="shared" si="3"/>
        <v>0</v>
      </c>
      <c r="L18" s="166">
        <f>VLOOKUP(C18,'[1]Sheet1-Including Commission Inc'!$B$5:$O$93,12,TRUE)</f>
        <v>0</v>
      </c>
      <c r="M18" s="166">
        <f t="shared" si="4"/>
        <v>3092183.2410400002</v>
      </c>
      <c r="N18" s="257">
        <f t="shared" si="5"/>
        <v>4.6059817632289689E-2</v>
      </c>
    </row>
    <row r="19" spans="2:14" ht="16.899999999999999" customHeight="1" x14ac:dyDescent="0.15">
      <c r="B19" s="162">
        <v>7</v>
      </c>
      <c r="C19" s="163" t="s">
        <v>62</v>
      </c>
      <c r="D19" s="250">
        <v>445</v>
      </c>
      <c r="E19" s="251">
        <f t="shared" si="0"/>
        <v>6.9356349236394542E-5</v>
      </c>
      <c r="F19" s="166">
        <v>2966266</v>
      </c>
      <c r="G19" s="331">
        <f t="shared" si="1"/>
        <v>5.6557945441172708E-2</v>
      </c>
      <c r="H19" s="428">
        <f>VLOOKUP(C19,'[1]Sheet1-Including Commission Inc'!$B$5:$O$93,6,TRUE)</f>
        <v>0</v>
      </c>
      <c r="I19" s="428"/>
      <c r="J19" s="332">
        <f t="shared" si="2"/>
        <v>0</v>
      </c>
      <c r="K19" s="257">
        <f t="shared" si="3"/>
        <v>0</v>
      </c>
      <c r="L19" s="166">
        <f>VLOOKUP(C19,'[1]Sheet1-Including Commission Inc'!$B$5:$O$93,12,TRUE)</f>
        <v>0</v>
      </c>
      <c r="M19" s="166">
        <f t="shared" si="4"/>
        <v>2966711</v>
      </c>
      <c r="N19" s="257">
        <f t="shared" si="5"/>
        <v>4.4190837662566623E-2</v>
      </c>
    </row>
    <row r="20" spans="2:14" ht="16.899999999999999" customHeight="1" x14ac:dyDescent="0.15">
      <c r="B20" s="162">
        <v>8</v>
      </c>
      <c r="C20" s="163" t="s">
        <v>63</v>
      </c>
      <c r="D20" s="250">
        <v>891297.38109759998</v>
      </c>
      <c r="E20" s="251">
        <f t="shared" si="0"/>
        <v>0.13891490435255949</v>
      </c>
      <c r="F20" s="166">
        <v>1919023.3386070468</v>
      </c>
      <c r="G20" s="331">
        <f t="shared" si="1"/>
        <v>3.6590116087119109E-2</v>
      </c>
      <c r="H20" s="428">
        <f>VLOOKUP(C20,'[1]Sheet1-Including Commission Inc'!$B$5:$O$93,6,TRUE)</f>
        <v>0</v>
      </c>
      <c r="I20" s="428"/>
      <c r="J20" s="332">
        <f t="shared" si="2"/>
        <v>0</v>
      </c>
      <c r="K20" s="257">
        <f t="shared" si="3"/>
        <v>0</v>
      </c>
      <c r="L20" s="166">
        <v>15748.3</v>
      </c>
      <c r="M20" s="166">
        <f t="shared" si="4"/>
        <v>2826069.0197046464</v>
      </c>
      <c r="N20" s="257">
        <f t="shared" si="5"/>
        <v>4.2095895849975556E-2</v>
      </c>
    </row>
    <row r="21" spans="2:14" ht="16.899999999999999" customHeight="1" x14ac:dyDescent="0.15">
      <c r="B21" s="162">
        <v>9</v>
      </c>
      <c r="C21" s="163" t="s">
        <v>64</v>
      </c>
      <c r="D21" s="250">
        <v>46288</v>
      </c>
      <c r="E21" s="251">
        <f t="shared" si="0"/>
        <v>7.2143071763016414E-3</v>
      </c>
      <c r="F21" s="166">
        <v>2314912</v>
      </c>
      <c r="G21" s="331">
        <f t="shared" si="1"/>
        <v>4.4138545429545428E-2</v>
      </c>
      <c r="H21" s="428">
        <f>VLOOKUP(C21,'[1]Sheet1-Including Commission Inc'!$B$5:$O$93,6,TRUE)</f>
        <v>0</v>
      </c>
      <c r="I21" s="428"/>
      <c r="J21" s="332">
        <f t="shared" si="2"/>
        <v>0</v>
      </c>
      <c r="K21" s="257">
        <f t="shared" si="3"/>
        <v>0</v>
      </c>
      <c r="L21" s="166">
        <f>VLOOKUP(C21,'[1]Sheet1-Including Commission Inc'!$B$5:$O$93,12,TRUE)</f>
        <v>0</v>
      </c>
      <c r="M21" s="166">
        <f t="shared" si="4"/>
        <v>2361200</v>
      </c>
      <c r="N21" s="257">
        <f t="shared" si="5"/>
        <v>3.5171408974063303E-2</v>
      </c>
    </row>
    <row r="22" spans="2:14" ht="16.899999999999999" customHeight="1" x14ac:dyDescent="0.15">
      <c r="B22" s="162">
        <v>10</v>
      </c>
      <c r="C22" s="163" t="s">
        <v>65</v>
      </c>
      <c r="D22" s="250">
        <v>0</v>
      </c>
      <c r="E22" s="251">
        <f t="shared" si="0"/>
        <v>0</v>
      </c>
      <c r="F22" s="166">
        <v>2201498</v>
      </c>
      <c r="G22" s="331">
        <f t="shared" si="1"/>
        <v>4.1976074894446699E-2</v>
      </c>
      <c r="H22" s="428">
        <f>VLOOKUP(C22,'[1]Sheet1-Including Commission Inc'!$B$5:$O$93,6,TRUE)</f>
        <v>0</v>
      </c>
      <c r="I22" s="428"/>
      <c r="J22" s="332">
        <f t="shared" si="2"/>
        <v>0</v>
      </c>
      <c r="K22" s="257">
        <f t="shared" si="3"/>
        <v>0</v>
      </c>
      <c r="L22" s="166">
        <f>VLOOKUP(C22,'[1]Sheet1-Including Commission Inc'!$B$5:$O$93,12,TRUE)</f>
        <v>0</v>
      </c>
      <c r="M22" s="166">
        <f t="shared" si="4"/>
        <v>2201498</v>
      </c>
      <c r="N22" s="257">
        <f t="shared" si="5"/>
        <v>3.279255739182721E-2</v>
      </c>
    </row>
    <row r="23" spans="2:14" ht="16.899999999999999" customHeight="1" x14ac:dyDescent="0.15">
      <c r="B23" s="162">
        <v>11</v>
      </c>
      <c r="C23" s="163" t="s">
        <v>66</v>
      </c>
      <c r="D23" s="250">
        <v>504054</v>
      </c>
      <c r="E23" s="251">
        <f t="shared" si="0"/>
        <v>7.8560326422475527E-2</v>
      </c>
      <c r="F23" s="166">
        <v>1655100</v>
      </c>
      <c r="G23" s="331">
        <f t="shared" si="1"/>
        <v>3.1557876299591794E-2</v>
      </c>
      <c r="H23" s="428">
        <f>VLOOKUP(C23,'[1]Sheet1-Including Commission Inc'!$B$5:$O$93,6,TRUE)</f>
        <v>0</v>
      </c>
      <c r="I23" s="428"/>
      <c r="J23" s="332">
        <f t="shared" si="2"/>
        <v>0</v>
      </c>
      <c r="K23" s="257">
        <f t="shared" si="3"/>
        <v>0</v>
      </c>
      <c r="L23" s="166">
        <f>VLOOKUP(C23,'[1]Sheet1-Including Commission Inc'!$B$5:$O$93,12,TRUE)</f>
        <v>0</v>
      </c>
      <c r="M23" s="166">
        <f t="shared" si="4"/>
        <v>2159154</v>
      </c>
      <c r="N23" s="257">
        <f t="shared" si="5"/>
        <v>3.2161819571397882E-2</v>
      </c>
    </row>
    <row r="24" spans="2:14" ht="16.899999999999999" customHeight="1" x14ac:dyDescent="0.15">
      <c r="B24" s="162">
        <v>12</v>
      </c>
      <c r="C24" s="163" t="s">
        <v>67</v>
      </c>
      <c r="D24" s="250">
        <v>485296</v>
      </c>
      <c r="E24" s="251">
        <f t="shared" si="0"/>
        <v>7.5636761480955786E-2</v>
      </c>
      <c r="F24" s="166">
        <v>1564857</v>
      </c>
      <c r="G24" s="331">
        <f t="shared" si="1"/>
        <v>2.9837208405866907E-2</v>
      </c>
      <c r="H24" s="428">
        <f>VLOOKUP(C24,'[1]Sheet1-Including Commission Inc'!$B$5:$O$93,6,TRUE)</f>
        <v>0</v>
      </c>
      <c r="I24" s="428"/>
      <c r="J24" s="332">
        <f t="shared" si="2"/>
        <v>0</v>
      </c>
      <c r="K24" s="257">
        <f t="shared" si="3"/>
        <v>0</v>
      </c>
      <c r="L24" s="166">
        <f>VLOOKUP(C24,'[1]Sheet1-Including Commission Inc'!$B$5:$O$93,12,TRUE)</f>
        <v>0</v>
      </c>
      <c r="M24" s="166">
        <f t="shared" si="4"/>
        <v>2050153</v>
      </c>
      <c r="N24" s="257">
        <f t="shared" si="5"/>
        <v>3.0538188049467559E-2</v>
      </c>
    </row>
    <row r="25" spans="2:14" ht="16.899999999999999" customHeight="1" x14ac:dyDescent="0.15">
      <c r="B25" s="162">
        <v>13</v>
      </c>
      <c r="C25" s="163" t="s">
        <v>68</v>
      </c>
      <c r="D25" s="250">
        <v>12597.73992</v>
      </c>
      <c r="E25" s="251">
        <f t="shared" si="0"/>
        <v>1.9634455044512111E-3</v>
      </c>
      <c r="F25" s="166">
        <v>2026291.5474699999</v>
      </c>
      <c r="G25" s="331">
        <f t="shared" si="1"/>
        <v>3.8635404508468786E-2</v>
      </c>
      <c r="H25" s="428">
        <f>VLOOKUP(C25,'[1]Sheet1-Including Commission Inc'!$B$5:$O$93,6,TRUE)</f>
        <v>0</v>
      </c>
      <c r="I25" s="428"/>
      <c r="J25" s="332">
        <f t="shared" si="2"/>
        <v>0</v>
      </c>
      <c r="K25" s="257">
        <f t="shared" si="3"/>
        <v>0</v>
      </c>
      <c r="L25" s="166">
        <f>VLOOKUP(C25,'[1]Sheet1-Including Commission Inc'!$B$5:$O$93,12,TRUE)</f>
        <v>0</v>
      </c>
      <c r="M25" s="166">
        <f t="shared" si="4"/>
        <v>2038889.28739</v>
      </c>
      <c r="N25" s="257">
        <f t="shared" si="5"/>
        <v>3.0370408681869462E-2</v>
      </c>
    </row>
    <row r="26" spans="2:14" ht="16.899999999999999" customHeight="1" x14ac:dyDescent="0.15">
      <c r="B26" s="162">
        <v>14</v>
      </c>
      <c r="C26" s="163" t="s">
        <v>69</v>
      </c>
      <c r="D26" s="250">
        <v>1438.97</v>
      </c>
      <c r="E26" s="251">
        <f t="shared" si="0"/>
        <v>2.2427349631616776E-4</v>
      </c>
      <c r="F26" s="166">
        <v>1646177.5238897672</v>
      </c>
      <c r="G26" s="331">
        <f t="shared" si="1"/>
        <v>3.1387750991530169E-2</v>
      </c>
      <c r="H26" s="428">
        <f>VLOOKUP(C26,'[1]Sheet1-Including Commission Inc'!$B$5:$O$93,6,TRUE)</f>
        <v>0</v>
      </c>
      <c r="I26" s="428"/>
      <c r="J26" s="332">
        <f t="shared" si="2"/>
        <v>0</v>
      </c>
      <c r="K26" s="257">
        <f t="shared" si="3"/>
        <v>0</v>
      </c>
      <c r="L26" s="166">
        <f>VLOOKUP(C26,'[1]Sheet1-Including Commission Inc'!$B$5:$O$93,12,TRUE)</f>
        <v>0</v>
      </c>
      <c r="M26" s="166">
        <f t="shared" si="4"/>
        <v>1647616.4938897672</v>
      </c>
      <c r="N26" s="257">
        <f t="shared" si="5"/>
        <v>2.4542179205069146E-2</v>
      </c>
    </row>
    <row r="27" spans="2:14" ht="16.899999999999999" customHeight="1" x14ac:dyDescent="0.15">
      <c r="B27" s="162">
        <v>15</v>
      </c>
      <c r="C27" s="163" t="s">
        <v>70</v>
      </c>
      <c r="D27" s="250">
        <v>26840</v>
      </c>
      <c r="E27" s="251">
        <f t="shared" si="0"/>
        <v>4.1832009292243353E-3</v>
      </c>
      <c r="F27" s="166">
        <v>1588198</v>
      </c>
      <c r="G27" s="331">
        <f t="shared" si="1"/>
        <v>3.0282252445930209E-2</v>
      </c>
      <c r="H27" s="428">
        <f>VLOOKUP(C27,'[1]Sheet1-Including Commission Inc'!$B$5:$O$93,6,TRUE)</f>
        <v>0</v>
      </c>
      <c r="I27" s="428"/>
      <c r="J27" s="332">
        <f t="shared" si="2"/>
        <v>0</v>
      </c>
      <c r="K27" s="257">
        <f t="shared" si="3"/>
        <v>0</v>
      </c>
      <c r="L27" s="166">
        <f>VLOOKUP(C27,'[1]Sheet1-Including Commission Inc'!$B$5:$O$93,12,TRUE)</f>
        <v>0</v>
      </c>
      <c r="M27" s="166">
        <f t="shared" si="4"/>
        <v>1615038</v>
      </c>
      <c r="N27" s="257">
        <f t="shared" si="5"/>
        <v>2.4056904119368647E-2</v>
      </c>
    </row>
    <row r="28" spans="2:14" ht="27.75" customHeight="1" x14ac:dyDescent="0.15">
      <c r="B28" s="162">
        <v>16</v>
      </c>
      <c r="C28" s="163" t="s">
        <v>71</v>
      </c>
      <c r="D28" s="250">
        <v>123457</v>
      </c>
      <c r="E28" s="251">
        <f t="shared" si="0"/>
        <v>1.924163327567991E-2</v>
      </c>
      <c r="F28" s="166">
        <v>1261641</v>
      </c>
      <c r="G28" s="331">
        <f t="shared" si="1"/>
        <v>2.4055773435135815E-2</v>
      </c>
      <c r="H28" s="428">
        <f>VLOOKUP(C28,'[1]Sheet1-Including Commission Inc'!$B$5:$O$93,6,TRUE)</f>
        <v>2250</v>
      </c>
      <c r="I28" s="428"/>
      <c r="J28" s="332">
        <f t="shared" si="2"/>
        <v>2250</v>
      </c>
      <c r="K28" s="257">
        <f t="shared" si="3"/>
        <v>1.4197979785231893E-3</v>
      </c>
      <c r="L28" s="166">
        <f>VLOOKUP(C28,'[1]Sheet1-Including Commission Inc'!$B$5:$O$93,12,TRUE)</f>
        <v>0</v>
      </c>
      <c r="M28" s="166">
        <f t="shared" si="4"/>
        <v>1387348</v>
      </c>
      <c r="N28" s="257">
        <f t="shared" si="5"/>
        <v>2.0665332838111457E-2</v>
      </c>
    </row>
    <row r="29" spans="2:14" ht="16.899999999999999" customHeight="1" x14ac:dyDescent="0.15">
      <c r="B29" s="162">
        <v>17</v>
      </c>
      <c r="C29" s="163" t="s">
        <v>72</v>
      </c>
      <c r="D29" s="250">
        <v>0</v>
      </c>
      <c r="E29" s="251">
        <f t="shared" si="0"/>
        <v>0</v>
      </c>
      <c r="F29" s="166">
        <v>1231371.1630000002</v>
      </c>
      <c r="G29" s="331">
        <f t="shared" si="1"/>
        <v>2.3478616905829551E-2</v>
      </c>
      <c r="H29" s="428">
        <f>VLOOKUP(C29,'[1]Sheet1-Including Commission Inc'!$B$5:$O$93,6,TRUE)</f>
        <v>0</v>
      </c>
      <c r="I29" s="428"/>
      <c r="J29" s="332">
        <f t="shared" si="2"/>
        <v>0</v>
      </c>
      <c r="K29" s="257">
        <f t="shared" si="3"/>
        <v>0</v>
      </c>
      <c r="L29" s="166">
        <f>VLOOKUP(C29,'[1]Sheet1-Including Commission Inc'!$B$5:$O$93,12,TRUE)</f>
        <v>0</v>
      </c>
      <c r="M29" s="166">
        <f t="shared" si="4"/>
        <v>1231371.1630000002</v>
      </c>
      <c r="N29" s="257">
        <f t="shared" si="5"/>
        <v>1.8341969664891145E-2</v>
      </c>
    </row>
    <row r="30" spans="2:14" ht="16.899999999999999" customHeight="1" x14ac:dyDescent="0.15">
      <c r="B30" s="162">
        <v>18</v>
      </c>
      <c r="C30" s="163" t="s">
        <v>73</v>
      </c>
      <c r="D30" s="250">
        <v>61657</v>
      </c>
      <c r="E30" s="251">
        <f t="shared" si="0"/>
        <v>9.6096728648727599E-3</v>
      </c>
      <c r="F30" s="166">
        <v>1064830</v>
      </c>
      <c r="G30" s="331">
        <f t="shared" si="1"/>
        <v>2.0303168038241996E-2</v>
      </c>
      <c r="H30" s="428">
        <f>VLOOKUP(C30,'[1]Sheet1-Including Commission Inc'!$B$5:$O$93,6,TRUE)</f>
        <v>41683</v>
      </c>
      <c r="I30" s="428"/>
      <c r="J30" s="332">
        <f t="shared" si="2"/>
        <v>41683</v>
      </c>
      <c r="K30" s="257">
        <f t="shared" si="3"/>
        <v>2.6302861839458711E-2</v>
      </c>
      <c r="L30" s="166">
        <f>VLOOKUP(C30,'[1]Sheet1-Including Commission Inc'!$B$5:$O$93,12,TRUE)</f>
        <v>0</v>
      </c>
      <c r="M30" s="166">
        <f t="shared" si="4"/>
        <v>1168170</v>
      </c>
      <c r="N30" s="257">
        <f t="shared" si="5"/>
        <v>1.7400552609364531E-2</v>
      </c>
    </row>
    <row r="31" spans="2:14" ht="16.899999999999999" customHeight="1" x14ac:dyDescent="0.15">
      <c r="B31" s="162">
        <v>19</v>
      </c>
      <c r="C31" s="163" t="s">
        <v>74</v>
      </c>
      <c r="D31" s="250">
        <v>257095</v>
      </c>
      <c r="E31" s="251">
        <f t="shared" si="0"/>
        <v>4.0070046307709779E-2</v>
      </c>
      <c r="F31" s="166">
        <v>738535</v>
      </c>
      <c r="G31" s="331">
        <f t="shared" si="1"/>
        <v>1.4081684594839602E-2</v>
      </c>
      <c r="H31" s="428">
        <f>VLOOKUP(C31,'[1]Sheet1-Including Commission Inc'!$B$5:$O$93,6,TRUE)</f>
        <v>4819</v>
      </c>
      <c r="I31" s="428"/>
      <c r="J31" s="332">
        <f t="shared" si="2"/>
        <v>4819</v>
      </c>
      <c r="K31" s="257">
        <f t="shared" si="3"/>
        <v>3.0408917593347773E-3</v>
      </c>
      <c r="L31" s="166">
        <f>VLOOKUP(C31,'[1]Sheet1-Including Commission Inc'!$B$5:$O$93,12,TRUE)</f>
        <v>0</v>
      </c>
      <c r="M31" s="166">
        <f t="shared" si="4"/>
        <v>1000449</v>
      </c>
      <c r="N31" s="257">
        <f t="shared" si="5"/>
        <v>1.4902253488350269E-2</v>
      </c>
    </row>
    <row r="32" spans="2:14" ht="16.899999999999999" customHeight="1" x14ac:dyDescent="0.15">
      <c r="B32" s="162">
        <v>20</v>
      </c>
      <c r="C32" s="163" t="s">
        <v>75</v>
      </c>
      <c r="D32" s="250">
        <v>76907</v>
      </c>
      <c r="E32" s="251">
        <f t="shared" si="0"/>
        <v>1.1986491574659313E-2</v>
      </c>
      <c r="F32" s="166">
        <v>738276</v>
      </c>
      <c r="G32" s="331">
        <f t="shared" si="1"/>
        <v>1.407674622860095E-2</v>
      </c>
      <c r="H32" s="428">
        <f>VLOOKUP(C32,'[1]Sheet1-Including Commission Inc'!$B$5:$O$93,6,TRUE)</f>
        <v>0</v>
      </c>
      <c r="I32" s="428"/>
      <c r="J32" s="332">
        <f t="shared" si="2"/>
        <v>0</v>
      </c>
      <c r="K32" s="257">
        <f t="shared" si="3"/>
        <v>0</v>
      </c>
      <c r="L32" s="166">
        <f>VLOOKUP(C32,'[1]Sheet1-Including Commission Inc'!$B$5:$O$93,12,TRUE)</f>
        <v>0</v>
      </c>
      <c r="M32" s="166">
        <f t="shared" si="4"/>
        <v>815183</v>
      </c>
      <c r="N32" s="257">
        <f t="shared" si="5"/>
        <v>1.2142611672752771E-2</v>
      </c>
    </row>
    <row r="33" spans="2:14" ht="16.899999999999999" customHeight="1" x14ac:dyDescent="0.15">
      <c r="B33" s="162">
        <v>21</v>
      </c>
      <c r="C33" s="163" t="s">
        <v>76</v>
      </c>
      <c r="D33" s="250">
        <v>119699</v>
      </c>
      <c r="E33" s="251">
        <f t="shared" si="0"/>
        <v>1.8655922802802673E-2</v>
      </c>
      <c r="F33" s="166">
        <v>681806</v>
      </c>
      <c r="G33" s="331">
        <f t="shared" si="1"/>
        <v>1.300002985216572E-2</v>
      </c>
      <c r="H33" s="428">
        <f>VLOOKUP(C33,'[1]Sheet1-Including Commission Inc'!$B$5:$O$93,6,TRUE)</f>
        <v>0</v>
      </c>
      <c r="I33" s="428"/>
      <c r="J33" s="332">
        <f t="shared" si="2"/>
        <v>0</v>
      </c>
      <c r="K33" s="257">
        <f t="shared" si="3"/>
        <v>0</v>
      </c>
      <c r="L33" s="166">
        <f>VLOOKUP(C33,'[1]Sheet1-Including Commission Inc'!$B$5:$O$93,12,TRUE)</f>
        <v>0</v>
      </c>
      <c r="M33" s="166">
        <f t="shared" si="4"/>
        <v>801505</v>
      </c>
      <c r="N33" s="257">
        <f t="shared" si="5"/>
        <v>1.1938870129492041E-2</v>
      </c>
    </row>
    <row r="34" spans="2:14" ht="16.899999999999999" customHeight="1" x14ac:dyDescent="0.15">
      <c r="B34" s="162">
        <v>22</v>
      </c>
      <c r="C34" s="163" t="s">
        <v>77</v>
      </c>
      <c r="D34" s="250">
        <v>162571</v>
      </c>
      <c r="E34" s="251">
        <f t="shared" si="0"/>
        <v>2.5337822588112124E-2</v>
      </c>
      <c r="F34" s="166">
        <v>542796</v>
      </c>
      <c r="G34" s="331">
        <f t="shared" si="1"/>
        <v>1.0349519076740515E-2</v>
      </c>
      <c r="H34" s="428">
        <f>VLOOKUP(C34,'[1]Sheet1-Including Commission Inc'!$B$5:$O$93,6,TRUE)</f>
        <v>0</v>
      </c>
      <c r="I34" s="428"/>
      <c r="J34" s="332">
        <f t="shared" si="2"/>
        <v>0</v>
      </c>
      <c r="K34" s="257">
        <f t="shared" si="3"/>
        <v>0</v>
      </c>
      <c r="L34" s="166">
        <f>VLOOKUP(C34,'[1]Sheet1-Including Commission Inc'!$B$5:$O$93,12,TRUE)</f>
        <v>0</v>
      </c>
      <c r="M34" s="166">
        <f t="shared" si="4"/>
        <v>705367</v>
      </c>
      <c r="N34" s="257">
        <f t="shared" si="5"/>
        <v>1.0506840265038161E-2</v>
      </c>
    </row>
    <row r="35" spans="2:14" ht="16.899999999999999" customHeight="1" x14ac:dyDescent="0.15">
      <c r="B35" s="162">
        <v>23</v>
      </c>
      <c r="C35" s="163" t="s">
        <v>78</v>
      </c>
      <c r="D35" s="250">
        <v>173657</v>
      </c>
      <c r="E35" s="251">
        <f t="shared" si="0"/>
        <v>2.7065652897403519E-2</v>
      </c>
      <c r="F35" s="166">
        <v>509522</v>
      </c>
      <c r="G35" s="331">
        <f t="shared" si="1"/>
        <v>9.7150820179569882E-3</v>
      </c>
      <c r="H35" s="428">
        <f>VLOOKUP(C35,'[1]Sheet1-Including Commission Inc'!$B$5:$O$93,6,TRUE)</f>
        <v>1055701</v>
      </c>
      <c r="I35" s="428"/>
      <c r="J35" s="332">
        <f t="shared" si="2"/>
        <v>1055701</v>
      </c>
      <c r="K35" s="257">
        <f t="shared" si="3"/>
        <v>0.66616984254440414</v>
      </c>
      <c r="L35" s="166">
        <f>VLOOKUP(C35,'[1]Sheet1-Including Commission Inc'!$B$5:$O$93,12,TRUE)</f>
        <v>0</v>
      </c>
      <c r="M35" s="166">
        <f t="shared" si="4"/>
        <v>1738880</v>
      </c>
      <c r="N35" s="257">
        <f t="shared" si="5"/>
        <v>2.590160072709605E-2</v>
      </c>
    </row>
    <row r="36" spans="2:14" ht="26.25" customHeight="1" x14ac:dyDescent="0.15">
      <c r="B36" s="162">
        <v>24</v>
      </c>
      <c r="C36" s="163" t="s">
        <v>79</v>
      </c>
      <c r="D36" s="250">
        <v>42515.902850000006</v>
      </c>
      <c r="E36" s="251">
        <f t="shared" si="0"/>
        <v>6.6263995644162297E-3</v>
      </c>
      <c r="F36" s="166">
        <v>638133.96056150005</v>
      </c>
      <c r="G36" s="331">
        <f t="shared" si="1"/>
        <v>1.2167332843917834E-2</v>
      </c>
      <c r="H36" s="428">
        <f>VLOOKUP(C36,'[1]Sheet1-Including Commission Inc'!$B$5:$O$93,6,TRUE)</f>
        <v>0</v>
      </c>
      <c r="I36" s="428"/>
      <c r="J36" s="332">
        <f t="shared" si="2"/>
        <v>0</v>
      </c>
      <c r="K36" s="257">
        <f t="shared" si="3"/>
        <v>0</v>
      </c>
      <c r="L36" s="166">
        <v>3236619.6958900001</v>
      </c>
      <c r="M36" s="166">
        <f t="shared" si="4"/>
        <v>3917269.5593015002</v>
      </c>
      <c r="N36" s="257">
        <f t="shared" si="5"/>
        <v>5.8349944829680575E-2</v>
      </c>
    </row>
    <row r="37" spans="2:14" ht="16.899999999999999" customHeight="1" x14ac:dyDescent="0.15">
      <c r="B37" s="162">
        <v>25</v>
      </c>
      <c r="C37" s="163" t="s">
        <v>80</v>
      </c>
      <c r="D37" s="250">
        <v>460959.86</v>
      </c>
      <c r="E37" s="251">
        <f t="shared" si="0"/>
        <v>7.1843804571055131E-2</v>
      </c>
      <c r="F37" s="166">
        <v>30364</v>
      </c>
      <c r="G37" s="331">
        <f t="shared" si="1"/>
        <v>5.7895194004036323E-4</v>
      </c>
      <c r="H37" s="428">
        <f>VLOOKUP(C37,'[1]Sheet1-Including Commission Inc'!$B$5:$O$93,6,TRUE)</f>
        <v>167401</v>
      </c>
      <c r="I37" s="428"/>
      <c r="J37" s="332">
        <f t="shared" si="2"/>
        <v>167401</v>
      </c>
      <c r="K37" s="257">
        <f t="shared" si="3"/>
        <v>0.10563360062344906</v>
      </c>
      <c r="L37" s="166">
        <f>VLOOKUP(C37,'[1]Sheet1-Including Commission Inc'!$B$5:$O$93,12,TRUE)</f>
        <v>0</v>
      </c>
      <c r="M37" s="166">
        <f t="shared" si="4"/>
        <v>658724.86</v>
      </c>
      <c r="N37" s="257">
        <f t="shared" si="5"/>
        <v>9.8120792192286088E-3</v>
      </c>
    </row>
    <row r="38" spans="2:14" ht="16.899999999999999" customHeight="1" x14ac:dyDescent="0.15">
      <c r="B38" s="162">
        <v>26</v>
      </c>
      <c r="C38" s="163" t="s">
        <v>81</v>
      </c>
      <c r="D38" s="250">
        <v>95960.347999999998</v>
      </c>
      <c r="E38" s="251">
        <f t="shared" si="0"/>
        <v>1.4956088558952705E-2</v>
      </c>
      <c r="F38" s="166">
        <v>502957.73199999996</v>
      </c>
      <c r="G38" s="331">
        <f t="shared" si="1"/>
        <v>9.5899207844717775E-3</v>
      </c>
      <c r="H38" s="428">
        <f>VLOOKUP(C38,'[1]Sheet1-Including Commission Inc'!$B$5:$O$93,6,TRUE)</f>
        <v>0</v>
      </c>
      <c r="I38" s="428"/>
      <c r="J38" s="332">
        <f t="shared" si="2"/>
        <v>0</v>
      </c>
      <c r="K38" s="257">
        <f t="shared" si="3"/>
        <v>0</v>
      </c>
      <c r="L38" s="166">
        <f>VLOOKUP(C38,'[1]Sheet1-Including Commission Inc'!$B$5:$O$93,12,TRUE)</f>
        <v>0</v>
      </c>
      <c r="M38" s="166">
        <f t="shared" si="4"/>
        <v>598918.07999999996</v>
      </c>
      <c r="N38" s="257">
        <f t="shared" si="5"/>
        <v>8.9212234176015426E-3</v>
      </c>
    </row>
    <row r="39" spans="2:14" ht="16.899999999999999" customHeight="1" x14ac:dyDescent="0.15">
      <c r="B39" s="162">
        <v>27</v>
      </c>
      <c r="C39" s="163" t="s">
        <v>82</v>
      </c>
      <c r="D39" s="250">
        <v>118450.72</v>
      </c>
      <c r="E39" s="251">
        <f t="shared" si="0"/>
        <v>1.8461369671061535E-2</v>
      </c>
      <c r="F39" s="166">
        <v>383807</v>
      </c>
      <c r="G39" s="331">
        <f t="shared" si="1"/>
        <v>7.318067687098923E-3</v>
      </c>
      <c r="H39" s="428">
        <f>VLOOKUP(C39,'[1]Sheet1-Including Commission Inc'!$B$5:$O$93,6,TRUE)</f>
        <v>0</v>
      </c>
      <c r="I39" s="428"/>
      <c r="J39" s="332">
        <f t="shared" si="2"/>
        <v>0</v>
      </c>
      <c r="K39" s="257">
        <f t="shared" si="3"/>
        <v>0</v>
      </c>
      <c r="L39" s="166">
        <f>VLOOKUP(C39,'[1]Sheet1-Including Commission Inc'!$B$5:$O$93,12,TRUE)</f>
        <v>0</v>
      </c>
      <c r="M39" s="166">
        <f t="shared" si="4"/>
        <v>502257.72</v>
      </c>
      <c r="N39" s="257">
        <f t="shared" si="5"/>
        <v>7.4814127056160307E-3</v>
      </c>
    </row>
    <row r="40" spans="2:14" ht="16.899999999999999" customHeight="1" x14ac:dyDescent="0.15">
      <c r="B40" s="162">
        <v>28</v>
      </c>
      <c r="C40" s="163" t="s">
        <v>83</v>
      </c>
      <c r="D40" s="250">
        <v>251761</v>
      </c>
      <c r="E40" s="251">
        <f t="shared" si="0"/>
        <v>3.9238705258660508E-2</v>
      </c>
      <c r="F40" s="166">
        <v>122931</v>
      </c>
      <c r="G40" s="331">
        <f t="shared" si="1"/>
        <v>2.3439316605553253E-3</v>
      </c>
      <c r="H40" s="428">
        <f>VLOOKUP(C40,'[1]Sheet1-Including Commission Inc'!$B$5:$O$93,6,TRUE)</f>
        <v>107791</v>
      </c>
      <c r="I40" s="428"/>
      <c r="J40" s="332">
        <f t="shared" si="2"/>
        <v>107791</v>
      </c>
      <c r="K40" s="257">
        <f t="shared" si="3"/>
        <v>6.8018419512441378E-2</v>
      </c>
      <c r="L40" s="166">
        <f>VLOOKUP(C40,'[1]Sheet1-Including Commission Inc'!$B$5:$O$93,12,TRUE)</f>
        <v>0</v>
      </c>
      <c r="M40" s="166">
        <f t="shared" si="4"/>
        <v>482483</v>
      </c>
      <c r="N40" s="257">
        <f t="shared" si="5"/>
        <v>7.186857070994826E-3</v>
      </c>
    </row>
    <row r="41" spans="2:14" ht="16.899999999999999" customHeight="1" x14ac:dyDescent="0.15">
      <c r="B41" s="162">
        <v>29</v>
      </c>
      <c r="C41" s="163" t="s">
        <v>84</v>
      </c>
      <c r="D41" s="250">
        <v>113782</v>
      </c>
      <c r="E41" s="251">
        <f t="shared" si="0"/>
        <v>1.7733717143405488E-2</v>
      </c>
      <c r="F41" s="166">
        <v>359847</v>
      </c>
      <c r="G41" s="331">
        <f t="shared" si="1"/>
        <v>6.8612211423957513E-3</v>
      </c>
      <c r="H41" s="428">
        <f>VLOOKUP(C41,'[1]Sheet1-Including Commission Inc'!$B$5:$O$93,6,TRUE)</f>
        <v>0</v>
      </c>
      <c r="I41" s="428"/>
      <c r="J41" s="332">
        <f t="shared" si="2"/>
        <v>0</v>
      </c>
      <c r="K41" s="257">
        <f t="shared" si="3"/>
        <v>0</v>
      </c>
      <c r="L41" s="166">
        <f>VLOOKUP(C41,'[1]Sheet1-Including Commission Inc'!$B$5:$O$93,12,TRUE)</f>
        <v>0</v>
      </c>
      <c r="M41" s="166">
        <f t="shared" si="4"/>
        <v>473629</v>
      </c>
      <c r="N41" s="257">
        <f t="shared" si="5"/>
        <v>7.0549717351247789E-3</v>
      </c>
    </row>
    <row r="42" spans="2:14" ht="16.899999999999999" customHeight="1" x14ac:dyDescent="0.15">
      <c r="B42" s="162">
        <v>30</v>
      </c>
      <c r="C42" s="163" t="s">
        <v>85</v>
      </c>
      <c r="D42" s="250">
        <v>4304</v>
      </c>
      <c r="E42" s="251">
        <f t="shared" si="0"/>
        <v>6.7080837553582494E-4</v>
      </c>
      <c r="F42" s="166">
        <v>386353</v>
      </c>
      <c r="G42" s="331">
        <f t="shared" si="1"/>
        <v>7.3666123992364137E-3</v>
      </c>
      <c r="H42" s="428">
        <f>VLOOKUP(C42,'[1]Sheet1-Including Commission Inc'!$B$5:$O$93,6,TRUE)</f>
        <v>0</v>
      </c>
      <c r="I42" s="428"/>
      <c r="J42" s="332">
        <f t="shared" si="2"/>
        <v>0</v>
      </c>
      <c r="K42" s="257">
        <f t="shared" si="3"/>
        <v>0</v>
      </c>
      <c r="L42" s="166">
        <f>VLOOKUP(C42,'[1]Sheet1-Including Commission Inc'!$B$5:$O$93,12,TRUE)</f>
        <v>0</v>
      </c>
      <c r="M42" s="166">
        <f t="shared" si="4"/>
        <v>390657</v>
      </c>
      <c r="N42" s="257">
        <f t="shared" si="5"/>
        <v>5.8190568844573298E-3</v>
      </c>
    </row>
    <row r="43" spans="2:14" ht="16.899999999999999" customHeight="1" x14ac:dyDescent="0.15">
      <c r="B43" s="162">
        <v>31</v>
      </c>
      <c r="C43" s="163" t="s">
        <v>86</v>
      </c>
      <c r="D43" s="250">
        <v>106719.15</v>
      </c>
      <c r="E43" s="251">
        <f t="shared" si="0"/>
        <v>1.6632922781148706E-2</v>
      </c>
      <c r="F43" s="166">
        <v>212295.04000000001</v>
      </c>
      <c r="G43" s="331">
        <f t="shared" si="1"/>
        <v>4.0478403790326217E-3</v>
      </c>
      <c r="H43" s="428">
        <f>VLOOKUP(C43,'[1]Sheet1-Including Commission Inc'!$B$5:$O$93,6,TRUE)</f>
        <v>0</v>
      </c>
      <c r="I43" s="428"/>
      <c r="J43" s="332">
        <f t="shared" si="2"/>
        <v>0</v>
      </c>
      <c r="K43" s="257">
        <f t="shared" si="3"/>
        <v>0</v>
      </c>
      <c r="L43" s="166">
        <f>VLOOKUP(C43,'[1]Sheet1-Including Commission Inc'!$B$5:$O$93,12,TRUE)</f>
        <v>0</v>
      </c>
      <c r="M43" s="166">
        <f t="shared" si="4"/>
        <v>319014.19</v>
      </c>
      <c r="N43" s="257">
        <f t="shared" si="5"/>
        <v>4.7518967241316004E-3</v>
      </c>
    </row>
    <row r="44" spans="2:14" ht="16.899999999999999" customHeight="1" x14ac:dyDescent="0.15">
      <c r="B44" s="162">
        <v>32</v>
      </c>
      <c r="C44" s="163" t="s">
        <v>87</v>
      </c>
      <c r="D44" s="250">
        <v>1269</v>
      </c>
      <c r="E44" s="251">
        <f t="shared" si="0"/>
        <v>1.9778248804715656E-4</v>
      </c>
      <c r="F44" s="166">
        <v>291025</v>
      </c>
      <c r="G44" s="331">
        <f t="shared" si="1"/>
        <v>5.5489885505943456E-3</v>
      </c>
      <c r="H44" s="428">
        <f>VLOOKUP(C44,'[1]Sheet1-Including Commission Inc'!$B$5:$O$93,6,TRUE)</f>
        <v>0</v>
      </c>
      <c r="I44" s="428"/>
      <c r="J44" s="332">
        <f t="shared" si="2"/>
        <v>0</v>
      </c>
      <c r="K44" s="257">
        <f t="shared" si="3"/>
        <v>0</v>
      </c>
      <c r="L44" s="166">
        <f>VLOOKUP(C44,'[1]Sheet1-Including Commission Inc'!$B$5:$O$93,12,TRUE)</f>
        <v>0</v>
      </c>
      <c r="M44" s="166">
        <f t="shared" si="4"/>
        <v>292294</v>
      </c>
      <c r="N44" s="257">
        <f t="shared" si="5"/>
        <v>4.3538843870340755E-3</v>
      </c>
    </row>
    <row r="45" spans="2:14" ht="16.899999999999999" customHeight="1" x14ac:dyDescent="0.15">
      <c r="B45" s="162">
        <v>33</v>
      </c>
      <c r="C45" s="163" t="s">
        <v>88</v>
      </c>
      <c r="D45" s="250">
        <v>83743</v>
      </c>
      <c r="E45" s="251">
        <f t="shared" si="0"/>
        <v>1.3051929784501995E-2</v>
      </c>
      <c r="F45" s="166">
        <v>188798</v>
      </c>
      <c r="G45" s="331">
        <f t="shared" si="1"/>
        <v>3.5998211163134138E-3</v>
      </c>
      <c r="H45" s="428">
        <f>VLOOKUP(C45,'[1]Sheet1-Including Commission Inc'!$B$5:$O$93,6,TRUE)</f>
        <v>0</v>
      </c>
      <c r="I45" s="428"/>
      <c r="J45" s="332">
        <f t="shared" si="2"/>
        <v>0</v>
      </c>
      <c r="K45" s="257">
        <f t="shared" si="3"/>
        <v>0</v>
      </c>
      <c r="L45" s="166">
        <f>VLOOKUP(C45,'[1]Sheet1-Including Commission Inc'!$B$5:$O$93,12,TRUE)</f>
        <v>2222</v>
      </c>
      <c r="M45" s="166">
        <f t="shared" si="4"/>
        <v>274763</v>
      </c>
      <c r="N45" s="257">
        <f t="shared" si="5"/>
        <v>4.0927502303661507E-3</v>
      </c>
    </row>
    <row r="46" spans="2:14" ht="16.899999999999999" customHeight="1" x14ac:dyDescent="0.15">
      <c r="B46" s="162">
        <v>34</v>
      </c>
      <c r="C46" s="163" t="s">
        <v>89</v>
      </c>
      <c r="D46" s="250">
        <v>0</v>
      </c>
      <c r="E46" s="251">
        <f t="shared" si="0"/>
        <v>0</v>
      </c>
      <c r="F46" s="166">
        <v>256351</v>
      </c>
      <c r="G46" s="331">
        <f t="shared" si="1"/>
        <v>4.8878576202505322E-3</v>
      </c>
      <c r="H46" s="428">
        <f>VLOOKUP(C46,'[1]Sheet1-Including Commission Inc'!$B$5:$O$93,6,TRUE)</f>
        <v>0</v>
      </c>
      <c r="I46" s="428"/>
      <c r="J46" s="332">
        <f t="shared" si="2"/>
        <v>0</v>
      </c>
      <c r="K46" s="257">
        <f t="shared" si="3"/>
        <v>0</v>
      </c>
      <c r="L46" s="166">
        <f>VLOOKUP(C46,'[1]Sheet1-Including Commission Inc'!$B$5:$O$93,12,TRUE)</f>
        <v>0</v>
      </c>
      <c r="M46" s="166">
        <f t="shared" si="4"/>
        <v>256351</v>
      </c>
      <c r="N46" s="257">
        <f t="shared" si="5"/>
        <v>3.8184930805988909E-3</v>
      </c>
    </row>
    <row r="47" spans="2:14" ht="16.899999999999999" customHeight="1" x14ac:dyDescent="0.15">
      <c r="B47" s="162">
        <v>35</v>
      </c>
      <c r="C47" s="163" t="s">
        <v>90</v>
      </c>
      <c r="D47" s="250">
        <v>27258</v>
      </c>
      <c r="E47" s="251">
        <f t="shared" si="0"/>
        <v>4.2483491404171738E-3</v>
      </c>
      <c r="F47" s="166">
        <v>202926</v>
      </c>
      <c r="G47" s="331">
        <f t="shared" si="1"/>
        <v>3.8692004144589235E-3</v>
      </c>
      <c r="H47" s="428">
        <f>VLOOKUP(C47,'[1]Sheet1-Including Commission Inc'!$B$5:$O$93,6,TRUE)</f>
        <v>0</v>
      </c>
      <c r="I47" s="428"/>
      <c r="J47" s="332">
        <f t="shared" si="2"/>
        <v>0</v>
      </c>
      <c r="K47" s="257">
        <f t="shared" si="3"/>
        <v>0</v>
      </c>
      <c r="L47" s="166">
        <f>VLOOKUP(C47,'[1]Sheet1-Including Commission Inc'!$B$5:$O$93,12,TRUE)</f>
        <v>0</v>
      </c>
      <c r="M47" s="166">
        <f t="shared" si="4"/>
        <v>230184</v>
      </c>
      <c r="N47" s="257">
        <f t="shared" si="5"/>
        <v>3.4287208213136487E-3</v>
      </c>
    </row>
    <row r="48" spans="2:14" ht="16.899999999999999" customHeight="1" x14ac:dyDescent="0.15">
      <c r="B48" s="162">
        <v>36</v>
      </c>
      <c r="C48" s="163" t="s">
        <v>91</v>
      </c>
      <c r="D48" s="250">
        <v>101376</v>
      </c>
      <c r="E48" s="251">
        <f t="shared" si="0"/>
        <v>1.5800155640873555E-2</v>
      </c>
      <c r="F48" s="166">
        <v>102227</v>
      </c>
      <c r="G48" s="331">
        <f t="shared" si="1"/>
        <v>1.9491674342809319E-3</v>
      </c>
      <c r="H48" s="428">
        <f>VLOOKUP(C48,'[1]Sheet1-Including Commission Inc'!$B$5:$O$93,6,TRUE)</f>
        <v>0</v>
      </c>
      <c r="I48" s="428"/>
      <c r="J48" s="332">
        <f t="shared" si="2"/>
        <v>0</v>
      </c>
      <c r="K48" s="257">
        <f t="shared" si="3"/>
        <v>0</v>
      </c>
      <c r="L48" s="166">
        <f>VLOOKUP(C48,'[1]Sheet1-Including Commission Inc'!$B$5:$O$93,12,TRUE)</f>
        <v>0</v>
      </c>
      <c r="M48" s="166">
        <f t="shared" si="4"/>
        <v>203603</v>
      </c>
      <c r="N48" s="257">
        <f t="shared" si="5"/>
        <v>3.0327817979612951E-3</v>
      </c>
    </row>
    <row r="49" spans="2:14" ht="16.899999999999999" customHeight="1" x14ac:dyDescent="0.15">
      <c r="B49" s="162">
        <v>37</v>
      </c>
      <c r="C49" s="163" t="s">
        <v>92</v>
      </c>
      <c r="D49" s="250">
        <v>146322</v>
      </c>
      <c r="E49" s="251">
        <f t="shared" si="0"/>
        <v>2.2805302770713982E-2</v>
      </c>
      <c r="F49" s="166">
        <v>55547</v>
      </c>
      <c r="G49" s="331">
        <f t="shared" si="1"/>
        <v>1.0591174882565557E-3</v>
      </c>
      <c r="H49" s="428">
        <f>VLOOKUP(C49,'[1]Sheet1-Including Commission Inc'!$B$5:$O$93,6,TRUE)</f>
        <v>0</v>
      </c>
      <c r="I49" s="428"/>
      <c r="J49" s="332">
        <f t="shared" si="2"/>
        <v>0</v>
      </c>
      <c r="K49" s="257">
        <f t="shared" si="3"/>
        <v>0</v>
      </c>
      <c r="L49" s="166">
        <f>VLOOKUP(C49,'[1]Sheet1-Including Commission Inc'!$B$5:$O$93,12,TRUE)</f>
        <v>1934675</v>
      </c>
      <c r="M49" s="166">
        <f t="shared" si="4"/>
        <v>2136544</v>
      </c>
      <c r="N49" s="257">
        <f t="shared" si="5"/>
        <v>3.1825030838167498E-2</v>
      </c>
    </row>
    <row r="50" spans="2:14" ht="16.899999999999999" customHeight="1" x14ac:dyDescent="0.15">
      <c r="B50" s="162">
        <v>38</v>
      </c>
      <c r="C50" s="163" t="s">
        <v>93</v>
      </c>
      <c r="D50" s="250">
        <v>31745.14</v>
      </c>
      <c r="E50" s="251">
        <f t="shared" si="0"/>
        <v>4.9477011604454777E-3</v>
      </c>
      <c r="F50" s="166">
        <v>107576</v>
      </c>
      <c r="G50" s="331">
        <f t="shared" si="1"/>
        <v>2.051157090692337E-3</v>
      </c>
      <c r="H50" s="428">
        <f>VLOOKUP(C50,'[1]Sheet1-Including Commission Inc'!$B$5:$O$93,6,TRUE)</f>
        <v>0</v>
      </c>
      <c r="I50" s="428"/>
      <c r="J50" s="332">
        <f t="shared" si="2"/>
        <v>0</v>
      </c>
      <c r="K50" s="257">
        <f t="shared" si="3"/>
        <v>0</v>
      </c>
      <c r="L50" s="166">
        <f>VLOOKUP(C50,'[1]Sheet1-Including Commission Inc'!$B$5:$O$93,12,TRUE)</f>
        <v>0</v>
      </c>
      <c r="M50" s="166">
        <f t="shared" si="4"/>
        <v>139321.14000000001</v>
      </c>
      <c r="N50" s="257">
        <f t="shared" si="5"/>
        <v>2.075267149615759E-3</v>
      </c>
    </row>
    <row r="51" spans="2:14" ht="16.899999999999999" customHeight="1" x14ac:dyDescent="0.15">
      <c r="B51" s="162">
        <v>39</v>
      </c>
      <c r="C51" s="163" t="s">
        <v>94</v>
      </c>
      <c r="D51" s="250">
        <v>19474</v>
      </c>
      <c r="E51" s="251">
        <f t="shared" si="0"/>
        <v>3.0351585281562857E-3</v>
      </c>
      <c r="F51" s="166">
        <v>110093</v>
      </c>
      <c r="G51" s="331">
        <f t="shared" si="1"/>
        <v>2.0991488583475071E-3</v>
      </c>
      <c r="H51" s="428">
        <f>VLOOKUP(C51,'[1]Sheet1-Including Commission Inc'!$B$5:$O$93,6,TRUE)</f>
        <v>0</v>
      </c>
      <c r="I51" s="428"/>
      <c r="J51" s="332">
        <f t="shared" si="2"/>
        <v>0</v>
      </c>
      <c r="K51" s="257">
        <f t="shared" si="3"/>
        <v>0</v>
      </c>
      <c r="L51" s="166">
        <f>VLOOKUP(C51,'[1]Sheet1-Including Commission Inc'!$B$5:$O$93,12,TRUE)</f>
        <v>0</v>
      </c>
      <c r="M51" s="166">
        <f t="shared" si="4"/>
        <v>129567</v>
      </c>
      <c r="N51" s="257">
        <f t="shared" si="5"/>
        <v>1.9299737195250127E-3</v>
      </c>
    </row>
    <row r="52" spans="2:14" ht="16.899999999999999" customHeight="1" x14ac:dyDescent="0.15">
      <c r="B52" s="162">
        <v>40</v>
      </c>
      <c r="C52" s="163" t="s">
        <v>95</v>
      </c>
      <c r="D52" s="250">
        <v>0</v>
      </c>
      <c r="E52" s="251">
        <f t="shared" si="0"/>
        <v>0</v>
      </c>
      <c r="F52" s="166">
        <v>129464</v>
      </c>
      <c r="G52" s="331">
        <f t="shared" si="1"/>
        <v>2.4684967054862859E-3</v>
      </c>
      <c r="H52" s="428">
        <f>VLOOKUP(C52,'[1]Sheet1-Including Commission Inc'!$B$5:$O$93,6,TRUE)</f>
        <v>0</v>
      </c>
      <c r="I52" s="428"/>
      <c r="J52" s="332">
        <f t="shared" si="2"/>
        <v>0</v>
      </c>
      <c r="K52" s="257">
        <f t="shared" si="3"/>
        <v>0</v>
      </c>
      <c r="L52" s="166">
        <f>VLOOKUP(C52,'[1]Sheet1-Including Commission Inc'!$B$5:$O$93,12,TRUE)</f>
        <v>0</v>
      </c>
      <c r="M52" s="166">
        <f t="shared" si="4"/>
        <v>129464</v>
      </c>
      <c r="N52" s="257">
        <f t="shared" si="5"/>
        <v>1.9284394762909246E-3</v>
      </c>
    </row>
    <row r="53" spans="2:14" ht="16.899999999999999" customHeight="1" x14ac:dyDescent="0.15">
      <c r="B53" s="205"/>
      <c r="C53" s="246" t="s">
        <v>96</v>
      </c>
      <c r="D53" s="250">
        <f>492981+11464</f>
        <v>504445</v>
      </c>
      <c r="E53" s="251">
        <f t="shared" si="0"/>
        <v>7.8621266495624814E-2</v>
      </c>
      <c r="F53" s="186">
        <v>2065553.5027999999</v>
      </c>
      <c r="G53" s="331">
        <f t="shared" si="1"/>
        <v>3.9384014217600703E-2</v>
      </c>
      <c r="H53" s="429">
        <v>131789.5</v>
      </c>
      <c r="I53" s="429"/>
      <c r="J53" s="332">
        <f>H53+I53</f>
        <v>131789.5</v>
      </c>
      <c r="K53" s="257">
        <f t="shared" si="3"/>
        <v>8.3161984751369711E-2</v>
      </c>
      <c r="L53" s="166">
        <v>524</v>
      </c>
      <c r="M53" s="166">
        <f t="shared" si="4"/>
        <v>2702312.0027999999</v>
      </c>
      <c r="N53" s="257">
        <f t="shared" si="5"/>
        <v>4.025246511350114E-2</v>
      </c>
    </row>
    <row r="54" spans="2:14" ht="16.899999999999999" customHeight="1" x14ac:dyDescent="0.15">
      <c r="B54" s="205"/>
      <c r="C54" s="246" t="s">
        <v>52</v>
      </c>
      <c r="D54" s="252">
        <f>SUM(D13:D53)</f>
        <v>6416139.3282576008</v>
      </c>
      <c r="E54" s="303">
        <f>D54/$D$54</f>
        <v>1</v>
      </c>
      <c r="F54" s="247">
        <f>SUM(F13:F53)</f>
        <v>52446494.950657025</v>
      </c>
      <c r="G54" s="258">
        <f>F54/$F$54</f>
        <v>1</v>
      </c>
      <c r="H54" s="430">
        <f>SUM(H13:H53)</f>
        <v>1584732.5</v>
      </c>
      <c r="I54" s="431"/>
      <c r="J54" s="247">
        <f t="shared" ref="J54" si="6">SUM(J13:J53)</f>
        <v>1584732.5</v>
      </c>
      <c r="K54" s="258">
        <f>SUM(K13:K53)</f>
        <v>0.99999999999999989</v>
      </c>
      <c r="L54" s="174">
        <f>SUM(L13:L53)</f>
        <v>6686707.9958899999</v>
      </c>
      <c r="M54" s="174">
        <f>D54+F54+J54+L54</f>
        <v>67134074.774804622</v>
      </c>
      <c r="N54" s="258">
        <f>M54/$M$54</f>
        <v>1</v>
      </c>
    </row>
    <row r="55" spans="2:14" ht="16.899999999999999" customHeight="1" x14ac:dyDescent="0.15"/>
    <row r="56" spans="2:14" ht="16.899999999999999" customHeight="1" x14ac:dyDescent="0.15"/>
    <row r="57" spans="2:14" ht="15" customHeight="1" x14ac:dyDescent="0.2">
      <c r="B57" s="387" t="s">
        <v>148</v>
      </c>
      <c r="C57" s="387"/>
      <c r="D57" s="18"/>
      <c r="E57" s="18"/>
      <c r="F57" s="18"/>
      <c r="G57" s="18"/>
      <c r="H57" s="18"/>
    </row>
    <row r="58" spans="2:14" ht="15" customHeight="1" x14ac:dyDescent="0.2">
      <c r="B58" s="384" t="s">
        <v>149</v>
      </c>
      <c r="C58" s="384"/>
      <c r="D58" s="384"/>
      <c r="E58" s="384"/>
      <c r="F58" s="384"/>
      <c r="G58" s="384"/>
      <c r="H58" s="384"/>
      <c r="I58" s="384"/>
      <c r="J58" s="384"/>
      <c r="K58" s="117"/>
      <c r="L58" s="116"/>
      <c r="M58" s="116"/>
    </row>
    <row r="59" spans="2:14" ht="16.149999999999999" customHeight="1" x14ac:dyDescent="0.15">
      <c r="C59" s="37"/>
      <c r="D59" s="37"/>
      <c r="E59" s="38"/>
      <c r="F59" s="37"/>
      <c r="G59" s="38"/>
      <c r="H59" s="38"/>
      <c r="I59" s="38"/>
    </row>
    <row r="60" spans="2:14" s="2" customFormat="1" ht="23.45" customHeight="1" x14ac:dyDescent="0.2">
      <c r="B60" s="402" t="s">
        <v>46</v>
      </c>
      <c r="C60" s="402" t="s">
        <v>140</v>
      </c>
      <c r="D60" s="388" t="s">
        <v>150</v>
      </c>
      <c r="E60" s="389"/>
      <c r="F60" s="389"/>
      <c r="G60" s="389"/>
      <c r="H60" s="389"/>
      <c r="I60" s="389"/>
      <c r="J60" s="389"/>
      <c r="K60" s="389"/>
      <c r="L60" s="389"/>
      <c r="M60" s="390"/>
    </row>
    <row r="61" spans="2:14" s="2" customFormat="1" ht="23.45" customHeight="1" x14ac:dyDescent="0.2">
      <c r="B61" s="403"/>
      <c r="C61" s="403"/>
      <c r="D61" s="388" t="s">
        <v>49</v>
      </c>
      <c r="E61" s="389"/>
      <c r="F61" s="389"/>
      <c r="G61" s="389"/>
      <c r="H61" s="389"/>
      <c r="I61" s="389"/>
      <c r="J61" s="389"/>
      <c r="K61" s="389"/>
      <c r="L61" s="389"/>
      <c r="M61" s="390"/>
    </row>
    <row r="62" spans="2:14" s="2" customFormat="1" ht="15" customHeight="1" x14ac:dyDescent="0.2">
      <c r="B62" s="403"/>
      <c r="C62" s="403"/>
      <c r="D62" s="407" t="s">
        <v>50</v>
      </c>
      <c r="E62" s="408"/>
      <c r="F62" s="410" t="s">
        <v>51</v>
      </c>
      <c r="G62" s="410"/>
      <c r="H62" s="410"/>
      <c r="I62" s="410"/>
      <c r="J62" s="410"/>
      <c r="K62" s="418" t="s">
        <v>143</v>
      </c>
      <c r="L62" s="407" t="s">
        <v>52</v>
      </c>
      <c r="M62" s="412"/>
    </row>
    <row r="63" spans="2:14" s="2" customFormat="1" ht="8.4499999999999993" customHeight="1" x14ac:dyDescent="0.2">
      <c r="B63" s="403"/>
      <c r="C63" s="403"/>
      <c r="D63" s="413"/>
      <c r="E63" s="414"/>
      <c r="F63" s="410"/>
      <c r="G63" s="410"/>
      <c r="H63" s="410"/>
      <c r="I63" s="410"/>
      <c r="J63" s="410"/>
      <c r="K63" s="419"/>
      <c r="L63" s="413"/>
      <c r="M63" s="410"/>
    </row>
    <row r="64" spans="2:14" s="2" customFormat="1" ht="15" customHeight="1" x14ac:dyDescent="0.2">
      <c r="B64" s="403"/>
      <c r="C64" s="403"/>
      <c r="D64" s="413"/>
      <c r="E64" s="414"/>
      <c r="F64" s="410"/>
      <c r="G64" s="410"/>
      <c r="H64" s="410"/>
      <c r="I64" s="410"/>
      <c r="J64" s="410"/>
      <c r="K64" s="419"/>
      <c r="L64" s="413"/>
      <c r="M64" s="410"/>
    </row>
    <row r="65" spans="2:19" s="2" customFormat="1" ht="28.15" customHeight="1" x14ac:dyDescent="0.2">
      <c r="B65" s="403"/>
      <c r="C65" s="403"/>
      <c r="D65" s="415"/>
      <c r="E65" s="417"/>
      <c r="F65" s="27" t="s">
        <v>151</v>
      </c>
      <c r="G65" s="397" t="s">
        <v>144</v>
      </c>
      <c r="H65" s="398"/>
      <c r="I65" s="27" t="s">
        <v>152</v>
      </c>
      <c r="J65" s="182" t="s">
        <v>146</v>
      </c>
      <c r="K65" s="420"/>
      <c r="L65" s="413"/>
      <c r="M65" s="410"/>
    </row>
    <row r="66" spans="2:19" s="2" customFormat="1" ht="33" customHeight="1" x14ac:dyDescent="0.2">
      <c r="B66" s="421"/>
      <c r="C66" s="421"/>
      <c r="D66" s="128" t="s">
        <v>53</v>
      </c>
      <c r="E66" s="128" t="s">
        <v>146</v>
      </c>
      <c r="F66" s="128" t="s">
        <v>53</v>
      </c>
      <c r="G66" s="432" t="s">
        <v>53</v>
      </c>
      <c r="H66" s="433"/>
      <c r="I66" s="128" t="s">
        <v>53</v>
      </c>
      <c r="J66" s="128" t="s">
        <v>147</v>
      </c>
      <c r="K66" s="183" t="s">
        <v>53</v>
      </c>
      <c r="L66" s="128" t="s">
        <v>53</v>
      </c>
      <c r="M66" s="128" t="s">
        <v>146</v>
      </c>
    </row>
    <row r="67" spans="2:19" s="62" customFormat="1" ht="19.899999999999999" customHeight="1" x14ac:dyDescent="0.25">
      <c r="B67" s="162">
        <v>1</v>
      </c>
      <c r="C67" s="163" t="s">
        <v>56</v>
      </c>
      <c r="D67" s="164">
        <v>2317.116</v>
      </c>
      <c r="E67" s="165">
        <v>4.7856718706024051E-4</v>
      </c>
      <c r="F67" s="166">
        <v>3429325.3969900003</v>
      </c>
      <c r="G67" s="422"/>
      <c r="H67" s="423"/>
      <c r="I67" s="166">
        <v>3429325.3969900003</v>
      </c>
      <c r="J67" s="167">
        <v>7.6075572345875392E-2</v>
      </c>
      <c r="K67" s="168">
        <v>1208701.686</v>
      </c>
      <c r="L67" s="169">
        <v>4640344.1989900004</v>
      </c>
      <c r="M67" s="170">
        <v>8.2525395343526764E-2</v>
      </c>
      <c r="O67" s="64"/>
      <c r="S67" s="171"/>
    </row>
    <row r="68" spans="2:19" s="62" customFormat="1" ht="19.899999999999999" customHeight="1" x14ac:dyDescent="0.25">
      <c r="B68" s="162">
        <v>2</v>
      </c>
      <c r="C68" s="163" t="s">
        <v>58</v>
      </c>
      <c r="D68" s="164">
        <v>560620</v>
      </c>
      <c r="E68" s="165">
        <v>0.11578804704197461</v>
      </c>
      <c r="F68" s="166">
        <v>3356893</v>
      </c>
      <c r="G68" s="422">
        <v>74892</v>
      </c>
      <c r="H68" s="423"/>
      <c r="I68" s="166">
        <v>3431785</v>
      </c>
      <c r="J68" s="167">
        <v>7.4468744349257029E-2</v>
      </c>
      <c r="K68" s="168"/>
      <c r="L68" s="169">
        <v>3992405</v>
      </c>
      <c r="M68" s="170">
        <v>7.1002233211102148E-2</v>
      </c>
      <c r="O68" s="64"/>
      <c r="S68" s="171"/>
    </row>
    <row r="69" spans="2:19" s="62" customFormat="1" ht="19.899999999999999" customHeight="1" x14ac:dyDescent="0.25">
      <c r="B69" s="162">
        <v>3</v>
      </c>
      <c r="C69" s="163" t="s">
        <v>57</v>
      </c>
      <c r="D69" s="164">
        <v>160099.18100000001</v>
      </c>
      <c r="E69" s="165">
        <v>3.3066197247707201E-2</v>
      </c>
      <c r="F69" s="166">
        <v>3056352.0300000003</v>
      </c>
      <c r="G69" s="422"/>
      <c r="H69" s="423"/>
      <c r="I69" s="166">
        <v>3056352.0300000003</v>
      </c>
      <c r="J69" s="167">
        <v>6.7801594499259515E-2</v>
      </c>
      <c r="K69" s="168"/>
      <c r="L69" s="169">
        <v>3216451.2110000001</v>
      </c>
      <c r="M69" s="170">
        <v>5.7202417839761724E-2</v>
      </c>
      <c r="O69" s="64"/>
      <c r="S69" s="171"/>
    </row>
    <row r="70" spans="2:19" s="62" customFormat="1" ht="19.899999999999999" customHeight="1" x14ac:dyDescent="0.25">
      <c r="B70" s="162">
        <v>4</v>
      </c>
      <c r="C70" s="163" t="s">
        <v>60</v>
      </c>
      <c r="D70" s="164">
        <v>67419.998280000014</v>
      </c>
      <c r="E70" s="165">
        <v>1.392463688847078E-2</v>
      </c>
      <c r="F70" s="166">
        <v>3104031.3553810003</v>
      </c>
      <c r="G70" s="422"/>
      <c r="H70" s="423"/>
      <c r="I70" s="166">
        <v>3104031.3553810003</v>
      </c>
      <c r="J70" s="167">
        <v>6.8859304558097467E-2</v>
      </c>
      <c r="K70" s="168"/>
      <c r="L70" s="169">
        <v>3171451.3536610003</v>
      </c>
      <c r="M70" s="170">
        <v>5.6402125693736961E-2</v>
      </c>
      <c r="O70" s="64"/>
      <c r="S70" s="171"/>
    </row>
    <row r="71" spans="2:19" s="62" customFormat="1" ht="25.5" x14ac:dyDescent="0.25">
      <c r="B71" s="162">
        <v>5</v>
      </c>
      <c r="C71" s="163" t="s">
        <v>79</v>
      </c>
      <c r="D71" s="164">
        <v>5275.7619199999999</v>
      </c>
      <c r="E71" s="165">
        <v>1.0896332085462851E-3</v>
      </c>
      <c r="F71" s="166">
        <v>577932.58889999997</v>
      </c>
      <c r="G71" s="422"/>
      <c r="H71" s="423"/>
      <c r="I71" s="166">
        <v>577932.58889999997</v>
      </c>
      <c r="J71" s="167">
        <v>1.2820758425692556E-2</v>
      </c>
      <c r="K71" s="168">
        <v>2375298</v>
      </c>
      <c r="L71" s="169">
        <v>2958506.3508199998</v>
      </c>
      <c r="M71" s="170">
        <v>5.2615042280892949E-2</v>
      </c>
      <c r="O71" s="64"/>
      <c r="S71" s="171"/>
    </row>
    <row r="72" spans="2:19" s="62" customFormat="1" ht="16.899999999999999" customHeight="1" x14ac:dyDescent="0.25">
      <c r="B72" s="162">
        <v>6</v>
      </c>
      <c r="C72" s="163" t="s">
        <v>67</v>
      </c>
      <c r="D72" s="164">
        <v>360983</v>
      </c>
      <c r="E72" s="165">
        <v>7.4555878465543721E-2</v>
      </c>
      <c r="F72" s="166">
        <v>2095154</v>
      </c>
      <c r="G72" s="422"/>
      <c r="H72" s="423"/>
      <c r="I72" s="166">
        <v>2095154</v>
      </c>
      <c r="J72" s="167">
        <v>4.6478540602373462E-2</v>
      </c>
      <c r="K72" s="168"/>
      <c r="L72" s="169">
        <v>2456137</v>
      </c>
      <c r="M72" s="170">
        <v>4.3680741826647544E-2</v>
      </c>
      <c r="O72" s="64"/>
      <c r="S72" s="171"/>
    </row>
    <row r="73" spans="2:19" s="62" customFormat="1" ht="19.899999999999999" customHeight="1" x14ac:dyDescent="0.25">
      <c r="B73" s="162">
        <v>7</v>
      </c>
      <c r="C73" s="163" t="s">
        <v>63</v>
      </c>
      <c r="D73" s="164">
        <v>497722.75140000001</v>
      </c>
      <c r="E73" s="165">
        <v>0.10279751944804723</v>
      </c>
      <c r="F73" s="166">
        <v>1868898.43931</v>
      </c>
      <c r="G73" s="422"/>
      <c r="H73" s="423"/>
      <c r="I73" s="166">
        <v>1868898.43931</v>
      </c>
      <c r="J73" s="167">
        <v>4.1459325659680496E-2</v>
      </c>
      <c r="K73" s="168"/>
      <c r="L73" s="169">
        <v>2366621.1907100002</v>
      </c>
      <c r="M73" s="170">
        <v>4.2088763465912823E-2</v>
      </c>
      <c r="O73" s="64"/>
      <c r="S73" s="171"/>
    </row>
    <row r="74" spans="2:19" s="62" customFormat="1" ht="19.899999999999999" customHeight="1" x14ac:dyDescent="0.25">
      <c r="B74" s="162">
        <v>8</v>
      </c>
      <c r="C74" s="163" t="s">
        <v>62</v>
      </c>
      <c r="D74" s="164">
        <v>403.15899999999999</v>
      </c>
      <c r="E74" s="165">
        <v>8.3266728367513545E-5</v>
      </c>
      <c r="F74" s="166">
        <v>2219723.4381100019</v>
      </c>
      <c r="G74" s="422"/>
      <c r="H74" s="423"/>
      <c r="I74" s="166">
        <v>2219723.4381100019</v>
      </c>
      <c r="J74" s="167">
        <v>4.9241967866913712E-2</v>
      </c>
      <c r="K74" s="168"/>
      <c r="L74" s="169">
        <v>2220126.5971100018</v>
      </c>
      <c r="M74" s="170">
        <v>3.9483455813269182E-2</v>
      </c>
      <c r="O74" s="64"/>
      <c r="S74" s="171"/>
    </row>
    <row r="75" spans="2:19" s="62" customFormat="1" ht="19.899999999999999" customHeight="1" x14ac:dyDescent="0.25">
      <c r="B75" s="162">
        <v>9</v>
      </c>
      <c r="C75" s="163" t="s">
        <v>59</v>
      </c>
      <c r="D75" s="164">
        <v>13559.121730000003</v>
      </c>
      <c r="E75" s="165">
        <v>2.8004427682228614E-3</v>
      </c>
      <c r="F75" s="166">
        <v>2196836.7977162669</v>
      </c>
      <c r="G75" s="422"/>
      <c r="H75" s="423"/>
      <c r="I75" s="166">
        <v>2196836.7977162669</v>
      </c>
      <c r="J75" s="167">
        <v>4.873425452231369E-2</v>
      </c>
      <c r="K75" s="168"/>
      <c r="L75" s="169">
        <v>2210395.9194462667</v>
      </c>
      <c r="M75" s="170">
        <v>3.9310402266651896E-2</v>
      </c>
      <c r="O75" s="64"/>
      <c r="S75" s="171"/>
    </row>
    <row r="76" spans="2:19" s="62" customFormat="1" ht="19.899999999999999" customHeight="1" x14ac:dyDescent="0.25">
      <c r="B76" s="162">
        <v>10</v>
      </c>
      <c r="C76" s="163" t="s">
        <v>65</v>
      </c>
      <c r="D76" s="164"/>
      <c r="E76" s="165">
        <v>0</v>
      </c>
      <c r="F76" s="166">
        <v>2076206.0344299579</v>
      </c>
      <c r="G76" s="422"/>
      <c r="H76" s="423"/>
      <c r="I76" s="166">
        <v>2076206.0344299579</v>
      </c>
      <c r="J76" s="167">
        <v>4.605820215131947E-2</v>
      </c>
      <c r="K76" s="168"/>
      <c r="L76" s="169">
        <v>2076206.0344299579</v>
      </c>
      <c r="M76" s="170">
        <v>3.6923925566392547E-2</v>
      </c>
      <c r="O76" s="64"/>
      <c r="S76" s="171"/>
    </row>
    <row r="77" spans="2:19" s="62" customFormat="1" ht="19.899999999999999" customHeight="1" x14ac:dyDescent="0.25">
      <c r="B77" s="162">
        <v>11</v>
      </c>
      <c r="C77" s="163" t="s">
        <v>68</v>
      </c>
      <c r="D77" s="164">
        <v>8053.3017199999995</v>
      </c>
      <c r="E77" s="165">
        <v>1.6632943498244353E-3</v>
      </c>
      <c r="F77" s="166">
        <v>1820272.7240800001</v>
      </c>
      <c r="G77" s="422"/>
      <c r="H77" s="423"/>
      <c r="I77" s="166">
        <v>1820272.7240800001</v>
      </c>
      <c r="J77" s="167">
        <v>4.0380621049118694E-2</v>
      </c>
      <c r="K77" s="168"/>
      <c r="L77" s="169">
        <v>1828326.0258000002</v>
      </c>
      <c r="M77" s="170">
        <v>3.2515546611573513E-2</v>
      </c>
      <c r="O77" s="64"/>
      <c r="S77" s="171"/>
    </row>
    <row r="78" spans="2:19" s="62" customFormat="1" ht="19.899999999999999" customHeight="1" x14ac:dyDescent="0.25">
      <c r="B78" s="162">
        <v>12</v>
      </c>
      <c r="C78" s="163" t="s">
        <v>61</v>
      </c>
      <c r="D78" s="164">
        <v>140787.40869000001</v>
      </c>
      <c r="E78" s="165">
        <v>2.9077626735249235E-2</v>
      </c>
      <c r="F78" s="166">
        <v>1678011.9215200003</v>
      </c>
      <c r="G78" s="422"/>
      <c r="H78" s="423"/>
      <c r="I78" s="166">
        <v>1678011.9215200003</v>
      </c>
      <c r="J78" s="167">
        <v>3.7224731559414748E-2</v>
      </c>
      <c r="K78" s="168"/>
      <c r="L78" s="169">
        <v>1818799.3302100003</v>
      </c>
      <c r="M78" s="170">
        <v>3.2346120748713326E-2</v>
      </c>
      <c r="O78" s="64"/>
      <c r="S78" s="171"/>
    </row>
    <row r="79" spans="2:19" s="62" customFormat="1" ht="19.899999999999999" customHeight="1" x14ac:dyDescent="0.25">
      <c r="B79" s="162">
        <v>13</v>
      </c>
      <c r="C79" s="163" t="s">
        <v>66</v>
      </c>
      <c r="D79" s="164">
        <v>179888</v>
      </c>
      <c r="E79" s="165">
        <v>3.7153294934691466E-2</v>
      </c>
      <c r="F79" s="166">
        <v>1481048</v>
      </c>
      <c r="G79" s="422"/>
      <c r="H79" s="423"/>
      <c r="I79" s="166">
        <v>1481048</v>
      </c>
      <c r="J79" s="167">
        <v>3.2855317366677586E-2</v>
      </c>
      <c r="K79" s="168"/>
      <c r="L79" s="169">
        <v>1660936</v>
      </c>
      <c r="M79" s="170">
        <v>2.9538627774665933E-2</v>
      </c>
      <c r="O79" s="64"/>
      <c r="S79" s="171"/>
    </row>
    <row r="80" spans="2:19" s="62" customFormat="1" ht="19.899999999999999" customHeight="1" x14ac:dyDescent="0.25">
      <c r="B80" s="162">
        <v>14</v>
      </c>
      <c r="C80" s="163" t="s">
        <v>69</v>
      </c>
      <c r="D80" s="164"/>
      <c r="E80" s="165">
        <v>0</v>
      </c>
      <c r="F80" s="166">
        <v>1602953.8709999998</v>
      </c>
      <c r="G80" s="422"/>
      <c r="H80" s="423"/>
      <c r="I80" s="166">
        <v>1602953.8709999998</v>
      </c>
      <c r="J80" s="167">
        <v>3.5559656510693344E-2</v>
      </c>
      <c r="K80" s="168"/>
      <c r="L80" s="169">
        <v>1602953.8709999998</v>
      </c>
      <c r="M80" s="170">
        <v>2.8507454673406363E-2</v>
      </c>
      <c r="O80" s="64"/>
      <c r="S80" s="171"/>
    </row>
    <row r="81" spans="2:19" s="62" customFormat="1" ht="19.899999999999999" customHeight="1" x14ac:dyDescent="0.25">
      <c r="B81" s="162">
        <v>15</v>
      </c>
      <c r="C81" s="163" t="s">
        <v>78</v>
      </c>
      <c r="D81" s="164">
        <v>152344</v>
      </c>
      <c r="E81" s="165">
        <v>3.1464475471018834E-2</v>
      </c>
      <c r="F81" s="166">
        <v>379527</v>
      </c>
      <c r="G81" s="422">
        <v>1013866</v>
      </c>
      <c r="H81" s="423"/>
      <c r="I81" s="166">
        <v>1393393</v>
      </c>
      <c r="J81" s="167">
        <v>8.4193625285764167E-3</v>
      </c>
      <c r="K81" s="168"/>
      <c r="L81" s="169">
        <v>1545737</v>
      </c>
      <c r="M81" s="170">
        <v>2.7489891170116607E-2</v>
      </c>
      <c r="O81" s="64"/>
      <c r="S81" s="171"/>
    </row>
    <row r="82" spans="2:19" s="62" customFormat="1" ht="19.899999999999999" customHeight="1" x14ac:dyDescent="0.25">
      <c r="B82" s="162">
        <v>16</v>
      </c>
      <c r="C82" s="163" t="s">
        <v>64</v>
      </c>
      <c r="D82" s="164">
        <v>37446.67</v>
      </c>
      <c r="E82" s="165">
        <v>7.7340743953574599E-3</v>
      </c>
      <c r="F82" s="166">
        <v>1447991.4</v>
      </c>
      <c r="G82" s="422"/>
      <c r="H82" s="423"/>
      <c r="I82" s="166">
        <v>1447991.4</v>
      </c>
      <c r="J82" s="167">
        <v>3.2121995364917132E-2</v>
      </c>
      <c r="K82" s="168"/>
      <c r="L82" s="169">
        <v>1485438.0699999998</v>
      </c>
      <c r="M82" s="170">
        <v>2.6417515323918655E-2</v>
      </c>
      <c r="O82" s="64"/>
      <c r="S82" s="171"/>
    </row>
    <row r="83" spans="2:19" s="62" customFormat="1" ht="19.899999999999999" customHeight="1" x14ac:dyDescent="0.25">
      <c r="B83" s="162">
        <v>17</v>
      </c>
      <c r="C83" s="163" t="s">
        <v>70</v>
      </c>
      <c r="D83" s="164">
        <v>169047</v>
      </c>
      <c r="E83" s="165">
        <v>3.491424135475845E-2</v>
      </c>
      <c r="F83" s="166">
        <v>1238579</v>
      </c>
      <c r="G83" s="422"/>
      <c r="H83" s="423"/>
      <c r="I83" s="166">
        <v>1238579</v>
      </c>
      <c r="J83" s="167">
        <v>2.7476426239191543E-2</v>
      </c>
      <c r="K83" s="168"/>
      <c r="L83" s="169">
        <v>1407626</v>
      </c>
      <c r="M83" s="170">
        <v>2.5033680081557572E-2</v>
      </c>
      <c r="O83" s="64"/>
      <c r="S83" s="171"/>
    </row>
    <row r="84" spans="2:19" s="62" customFormat="1" ht="25.5" customHeight="1" x14ac:dyDescent="0.25">
      <c r="B84" s="162">
        <v>18</v>
      </c>
      <c r="C84" s="163" t="s">
        <v>71</v>
      </c>
      <c r="D84" s="164">
        <v>66617</v>
      </c>
      <c r="E84" s="165">
        <v>1.3758789072446974E-2</v>
      </c>
      <c r="F84" s="166">
        <v>1077199</v>
      </c>
      <c r="G84" s="422"/>
      <c r="H84" s="423"/>
      <c r="I84" s="166">
        <v>1077199</v>
      </c>
      <c r="J84" s="167">
        <v>2.3896399719703702E-2</v>
      </c>
      <c r="K84" s="168"/>
      <c r="L84" s="169">
        <v>1143816</v>
      </c>
      <c r="M84" s="170">
        <v>2.0341996962379819E-2</v>
      </c>
      <c r="O84" s="64"/>
      <c r="S84" s="171"/>
    </row>
    <row r="85" spans="2:19" s="62" customFormat="1" ht="19.899999999999999" customHeight="1" x14ac:dyDescent="0.25">
      <c r="B85" s="162">
        <v>19</v>
      </c>
      <c r="C85" s="163" t="s">
        <v>73</v>
      </c>
      <c r="D85" s="164">
        <v>34818</v>
      </c>
      <c r="E85" s="165">
        <v>7.1911601832033677E-3</v>
      </c>
      <c r="F85" s="166">
        <v>1056826</v>
      </c>
      <c r="G85" s="422">
        <v>40204</v>
      </c>
      <c r="H85" s="423"/>
      <c r="I85" s="166">
        <v>1097030</v>
      </c>
      <c r="J85" s="167">
        <v>2.3444448546810371E-2</v>
      </c>
      <c r="K85" s="168"/>
      <c r="L85" s="169">
        <v>1131848</v>
      </c>
      <c r="M85" s="170">
        <v>2.0129154145313299E-2</v>
      </c>
      <c r="O85" s="64"/>
      <c r="S85" s="171"/>
    </row>
    <row r="86" spans="2:19" s="62" customFormat="1" ht="19.899999999999999" customHeight="1" x14ac:dyDescent="0.25">
      <c r="B86" s="162">
        <v>20</v>
      </c>
      <c r="C86" s="163" t="s">
        <v>72</v>
      </c>
      <c r="D86" s="164"/>
      <c r="E86" s="165">
        <v>0</v>
      </c>
      <c r="F86" s="166">
        <v>1059019</v>
      </c>
      <c r="G86" s="422"/>
      <c r="H86" s="423"/>
      <c r="I86" s="166">
        <v>1059019</v>
      </c>
      <c r="J86" s="167">
        <v>2.3493097686463592E-2</v>
      </c>
      <c r="K86" s="168"/>
      <c r="L86" s="169">
        <v>1059019</v>
      </c>
      <c r="M86" s="170">
        <v>1.88339394457697E-2</v>
      </c>
      <c r="O86" s="64"/>
      <c r="S86" s="171"/>
    </row>
    <row r="87" spans="2:19" s="62" customFormat="1" ht="19.899999999999999" customHeight="1" x14ac:dyDescent="0.25">
      <c r="B87" s="162">
        <v>21</v>
      </c>
      <c r="C87" s="163" t="s">
        <v>74</v>
      </c>
      <c r="D87" s="164">
        <v>218812</v>
      </c>
      <c r="E87" s="165">
        <v>4.5192490723392938E-2</v>
      </c>
      <c r="F87" s="166">
        <v>781214</v>
      </c>
      <c r="G87" s="422">
        <v>6193</v>
      </c>
      <c r="H87" s="423"/>
      <c r="I87" s="166">
        <v>787407</v>
      </c>
      <c r="J87" s="167">
        <v>1.7330318734633626E-2</v>
      </c>
      <c r="K87" s="168"/>
      <c r="L87" s="169">
        <v>1006219</v>
      </c>
      <c r="M87" s="170">
        <v>1.7894927017535041E-2</v>
      </c>
      <c r="O87" s="64"/>
      <c r="S87" s="171"/>
    </row>
    <row r="88" spans="2:19" s="62" customFormat="1" ht="19.899999999999999" customHeight="1" x14ac:dyDescent="0.25">
      <c r="B88" s="162">
        <v>22</v>
      </c>
      <c r="C88" s="163" t="s">
        <v>76</v>
      </c>
      <c r="D88" s="164">
        <v>104920</v>
      </c>
      <c r="E88" s="165">
        <v>2.1669726188227278E-2</v>
      </c>
      <c r="F88" s="166">
        <v>795349.18518999999</v>
      </c>
      <c r="G88" s="422"/>
      <c r="H88" s="423"/>
      <c r="I88" s="166">
        <v>795349.18518999999</v>
      </c>
      <c r="J88" s="167">
        <v>1.7643891282892839E-2</v>
      </c>
      <c r="K88" s="168"/>
      <c r="L88" s="169">
        <v>900269.18518999999</v>
      </c>
      <c r="M88" s="170">
        <v>1.6010680940342796E-2</v>
      </c>
      <c r="O88" s="64"/>
      <c r="S88" s="171"/>
    </row>
    <row r="89" spans="2:19" s="62" customFormat="1" ht="19.899999999999999" customHeight="1" x14ac:dyDescent="0.25">
      <c r="B89" s="162">
        <v>23</v>
      </c>
      <c r="C89" s="163" t="s">
        <v>92</v>
      </c>
      <c r="D89" s="164">
        <v>69683.210000000006</v>
      </c>
      <c r="E89" s="165">
        <v>1.4392070917048617E-2</v>
      </c>
      <c r="F89" s="166">
        <v>45300.89</v>
      </c>
      <c r="G89" s="422"/>
      <c r="H89" s="423"/>
      <c r="I89" s="166">
        <v>45300.89</v>
      </c>
      <c r="J89" s="167">
        <v>1.0049472521774789E-3</v>
      </c>
      <c r="K89" s="168">
        <v>768511.52</v>
      </c>
      <c r="L89" s="169">
        <v>883495.62</v>
      </c>
      <c r="M89" s="170">
        <v>1.5712374383918284E-2</v>
      </c>
      <c r="O89" s="64"/>
      <c r="S89" s="171"/>
    </row>
    <row r="90" spans="2:19" s="62" customFormat="1" ht="19.899999999999999" customHeight="1" x14ac:dyDescent="0.25">
      <c r="B90" s="162">
        <v>24</v>
      </c>
      <c r="C90" s="163" t="s">
        <v>77</v>
      </c>
      <c r="D90" s="164">
        <v>162745</v>
      </c>
      <c r="E90" s="165">
        <v>3.361265334066954E-2</v>
      </c>
      <c r="F90" s="166">
        <v>577537</v>
      </c>
      <c r="G90" s="422"/>
      <c r="H90" s="423"/>
      <c r="I90" s="166">
        <v>577537</v>
      </c>
      <c r="J90" s="167">
        <v>1.281198274870151E-2</v>
      </c>
      <c r="K90" s="168"/>
      <c r="L90" s="169">
        <v>740282</v>
      </c>
      <c r="M90" s="170">
        <v>1.3165416636333518E-2</v>
      </c>
      <c r="O90" s="64"/>
      <c r="S90" s="171"/>
    </row>
    <row r="91" spans="2:19" s="62" customFormat="1" ht="19.899999999999999" customHeight="1" x14ac:dyDescent="0.25">
      <c r="B91" s="162">
        <v>25</v>
      </c>
      <c r="C91" s="163" t="s">
        <v>75</v>
      </c>
      <c r="D91" s="164">
        <v>53452.180909999995</v>
      </c>
      <c r="E91" s="165">
        <v>1.1039783878033635E-2</v>
      </c>
      <c r="F91" s="166">
        <v>640940.58427189989</v>
      </c>
      <c r="G91" s="422"/>
      <c r="H91" s="423"/>
      <c r="I91" s="166">
        <v>640940.58427189989</v>
      </c>
      <c r="J91" s="167">
        <v>1.4218517096972571E-2</v>
      </c>
      <c r="K91" s="168"/>
      <c r="L91" s="169">
        <v>694392.76518189989</v>
      </c>
      <c r="M91" s="170">
        <v>1.2349307511023392E-2</v>
      </c>
      <c r="O91" s="64"/>
      <c r="S91" s="171"/>
    </row>
    <row r="92" spans="2:19" s="62" customFormat="1" ht="19.899999999999999" customHeight="1" x14ac:dyDescent="0.25">
      <c r="B92" s="162">
        <v>26</v>
      </c>
      <c r="C92" s="163" t="s">
        <v>101</v>
      </c>
      <c r="D92" s="164">
        <v>168769</v>
      </c>
      <c r="E92" s="165">
        <v>3.4856824428716446E-2</v>
      </c>
      <c r="F92" s="166">
        <v>497194</v>
      </c>
      <c r="G92" s="422"/>
      <c r="H92" s="423"/>
      <c r="I92" s="166">
        <v>497194</v>
      </c>
      <c r="J92" s="167">
        <v>1.1029667278040884E-2</v>
      </c>
      <c r="K92" s="168"/>
      <c r="L92" s="169">
        <v>665963</v>
      </c>
      <c r="M92" s="170">
        <v>1.1843703290614358E-2</v>
      </c>
      <c r="O92" s="64"/>
      <c r="S92" s="171"/>
    </row>
    <row r="93" spans="2:19" s="62" customFormat="1" ht="19.899999999999999" customHeight="1" x14ac:dyDescent="0.25">
      <c r="B93" s="162">
        <v>27</v>
      </c>
      <c r="C93" s="163" t="s">
        <v>81</v>
      </c>
      <c r="D93" s="164">
        <v>16067.341700000001</v>
      </c>
      <c r="E93" s="165">
        <v>3.3184797484910999E-3</v>
      </c>
      <c r="F93" s="166">
        <v>583165.1801</v>
      </c>
      <c r="G93" s="422"/>
      <c r="H93" s="423"/>
      <c r="I93" s="166">
        <v>583165.1801</v>
      </c>
      <c r="J93" s="167">
        <v>1.2936837340438117E-2</v>
      </c>
      <c r="K93" s="168"/>
      <c r="L93" s="169">
        <v>599232.52179999999</v>
      </c>
      <c r="M93" s="170">
        <v>1.0656946692662806E-2</v>
      </c>
      <c r="O93" s="64"/>
      <c r="S93" s="171"/>
    </row>
    <row r="94" spans="2:19" s="62" customFormat="1" ht="19.899999999999999" customHeight="1" x14ac:dyDescent="0.25">
      <c r="B94" s="162">
        <v>28</v>
      </c>
      <c r="C94" s="163" t="s">
        <v>80</v>
      </c>
      <c r="D94" s="164">
        <v>411531.016</v>
      </c>
      <c r="E94" s="165">
        <v>8.4995848595910972E-2</v>
      </c>
      <c r="F94" s="166">
        <v>30727.023000000001</v>
      </c>
      <c r="G94" s="422">
        <v>150472.266</v>
      </c>
      <c r="H94" s="423"/>
      <c r="I94" s="166">
        <v>181199.28899999999</v>
      </c>
      <c r="J94" s="167">
        <v>6.816430611284723E-4</v>
      </c>
      <c r="K94" s="168"/>
      <c r="L94" s="169">
        <v>592730.30499999993</v>
      </c>
      <c r="M94" s="170">
        <v>1.054130914746818E-2</v>
      </c>
      <c r="O94" s="64"/>
      <c r="S94" s="171"/>
    </row>
    <row r="95" spans="2:19" s="62" customFormat="1" ht="19.899999999999999" customHeight="1" x14ac:dyDescent="0.25">
      <c r="B95" s="162">
        <v>29</v>
      </c>
      <c r="C95" s="163" t="s">
        <v>84</v>
      </c>
      <c r="D95" s="164">
        <v>138862.26071238067</v>
      </c>
      <c r="E95" s="165">
        <v>2.8680014940102163E-2</v>
      </c>
      <c r="F95" s="166">
        <v>405683.90134323225</v>
      </c>
      <c r="G95" s="422"/>
      <c r="H95" s="423"/>
      <c r="I95" s="166">
        <v>405683.90134323225</v>
      </c>
      <c r="J95" s="167">
        <v>8.9996227868265003E-3</v>
      </c>
      <c r="K95" s="168"/>
      <c r="L95" s="169">
        <v>544546.16205561289</v>
      </c>
      <c r="M95" s="170">
        <v>9.684386627229263E-3</v>
      </c>
      <c r="O95" s="64"/>
      <c r="S95" s="171"/>
    </row>
    <row r="96" spans="2:19" s="62" customFormat="1" ht="19.899999999999999" customHeight="1" x14ac:dyDescent="0.25">
      <c r="B96" s="162">
        <v>30</v>
      </c>
      <c r="C96" s="163" t="s">
        <v>86</v>
      </c>
      <c r="D96" s="164">
        <v>132004.78899999999</v>
      </c>
      <c r="E96" s="165">
        <v>2.7263702184185244E-2</v>
      </c>
      <c r="F96" s="166">
        <v>318803.44200000004</v>
      </c>
      <c r="G96" s="422"/>
      <c r="H96" s="423"/>
      <c r="I96" s="166">
        <v>318803.44200000004</v>
      </c>
      <c r="J96" s="167">
        <v>7.072281428082812E-3</v>
      </c>
      <c r="K96" s="168"/>
      <c r="L96" s="169">
        <v>450808.23100000003</v>
      </c>
      <c r="M96" s="170">
        <v>8.0173206753689583E-3</v>
      </c>
      <c r="O96" s="64"/>
      <c r="S96" s="171"/>
    </row>
    <row r="97" spans="2:19" s="62" customFormat="1" ht="19.899999999999999" customHeight="1" x14ac:dyDescent="0.25">
      <c r="B97" s="162">
        <v>31</v>
      </c>
      <c r="C97" s="163" t="s">
        <v>82</v>
      </c>
      <c r="D97" s="164">
        <v>218720.673786</v>
      </c>
      <c r="E97" s="165">
        <v>4.5173628599382384E-2</v>
      </c>
      <c r="F97" s="166">
        <v>191301.60987427999</v>
      </c>
      <c r="G97" s="422"/>
      <c r="H97" s="423"/>
      <c r="I97" s="166">
        <v>191301.60987427999</v>
      </c>
      <c r="J97" s="167">
        <v>4.2438024325854471E-3</v>
      </c>
      <c r="K97" s="168"/>
      <c r="L97" s="169">
        <v>410022.28366027999</v>
      </c>
      <c r="M97" s="170">
        <v>7.2919700797378709E-3</v>
      </c>
      <c r="O97" s="64"/>
      <c r="S97" s="171"/>
    </row>
    <row r="98" spans="2:19" s="62" customFormat="1" ht="19.899999999999999" customHeight="1" x14ac:dyDescent="0.25">
      <c r="B98" s="162">
        <v>32</v>
      </c>
      <c r="C98" s="163" t="s">
        <v>83</v>
      </c>
      <c r="D98" s="164">
        <v>204390.52000000002</v>
      </c>
      <c r="E98" s="165">
        <v>4.221394018175173E-2</v>
      </c>
      <c r="F98" s="166">
        <v>82826.233999999997</v>
      </c>
      <c r="G98" s="422">
        <v>120917.23499999999</v>
      </c>
      <c r="H98" s="423"/>
      <c r="I98" s="166">
        <v>203743.46899999998</v>
      </c>
      <c r="J98" s="167">
        <v>1.8374031120913714E-3</v>
      </c>
      <c r="K98" s="168"/>
      <c r="L98" s="169">
        <v>408133.989</v>
      </c>
      <c r="M98" s="170">
        <v>7.2583880313634008E-3</v>
      </c>
      <c r="O98" s="64"/>
      <c r="S98" s="171"/>
    </row>
    <row r="99" spans="2:19" s="62" customFormat="1" ht="40.5" customHeight="1" x14ac:dyDescent="0.25">
      <c r="B99" s="162">
        <v>33</v>
      </c>
      <c r="C99" s="163" t="s">
        <v>153</v>
      </c>
      <c r="D99" s="164"/>
      <c r="E99" s="165">
        <v>0</v>
      </c>
      <c r="F99" s="166">
        <v>86263.43654000001</v>
      </c>
      <c r="G99" s="422"/>
      <c r="H99" s="423"/>
      <c r="I99" s="166">
        <v>86263.43654000001</v>
      </c>
      <c r="J99" s="167">
        <v>1.9136534296403304E-3</v>
      </c>
      <c r="K99" s="168">
        <v>250564.77912378797</v>
      </c>
      <c r="L99" s="169">
        <v>336828.21566378797</v>
      </c>
      <c r="M99" s="170">
        <v>5.9902628918257744E-3</v>
      </c>
      <c r="O99" s="64"/>
      <c r="S99" s="171"/>
    </row>
    <row r="100" spans="2:19" s="62" customFormat="1" ht="19.899999999999999" customHeight="1" x14ac:dyDescent="0.25">
      <c r="B100" s="162">
        <v>34</v>
      </c>
      <c r="C100" s="163" t="s">
        <v>85</v>
      </c>
      <c r="D100" s="164">
        <v>12652</v>
      </c>
      <c r="E100" s="165">
        <v>2.6130897420267966E-3</v>
      </c>
      <c r="F100" s="166">
        <v>284179</v>
      </c>
      <c r="G100" s="422"/>
      <c r="H100" s="423"/>
      <c r="I100" s="166">
        <v>284179</v>
      </c>
      <c r="J100" s="167">
        <v>6.3041786855963277E-3</v>
      </c>
      <c r="K100" s="168"/>
      <c r="L100" s="169">
        <v>296831</v>
      </c>
      <c r="M100" s="170">
        <v>5.2789393576765532E-3</v>
      </c>
      <c r="O100" s="64"/>
      <c r="S100" s="171"/>
    </row>
    <row r="101" spans="2:19" s="62" customFormat="1" ht="19.899999999999999" customHeight="1" x14ac:dyDescent="0.25">
      <c r="B101" s="162">
        <v>35</v>
      </c>
      <c r="C101" s="163" t="s">
        <v>102</v>
      </c>
      <c r="D101" s="164">
        <v>66244.320000000007</v>
      </c>
      <c r="E101" s="165">
        <v>1.3681817345837859E-2</v>
      </c>
      <c r="F101" s="166">
        <v>167915.150861</v>
      </c>
      <c r="G101" s="422"/>
      <c r="H101" s="423"/>
      <c r="I101" s="166">
        <v>167915.150861</v>
      </c>
      <c r="J101" s="167">
        <v>3.7250011965930209E-3</v>
      </c>
      <c r="K101" s="168"/>
      <c r="L101" s="169">
        <v>234159.47086100001</v>
      </c>
      <c r="M101" s="170">
        <v>4.1643684342297432E-3</v>
      </c>
      <c r="O101" s="64"/>
      <c r="S101" s="171"/>
    </row>
    <row r="102" spans="2:19" s="62" customFormat="1" ht="19.899999999999999" customHeight="1" x14ac:dyDescent="0.25">
      <c r="B102" s="162">
        <v>36</v>
      </c>
      <c r="C102" s="163" t="s">
        <v>87</v>
      </c>
      <c r="D102" s="164">
        <v>1767</v>
      </c>
      <c r="E102" s="165">
        <v>3.6494859106555086E-4</v>
      </c>
      <c r="F102" s="166">
        <v>225341</v>
      </c>
      <c r="G102" s="422"/>
      <c r="H102" s="423"/>
      <c r="I102" s="166">
        <v>225341</v>
      </c>
      <c r="J102" s="167">
        <v>4.9989264836281426E-3</v>
      </c>
      <c r="K102" s="168"/>
      <c r="L102" s="169">
        <v>227108</v>
      </c>
      <c r="M102" s="170">
        <v>4.0389627755969106E-3</v>
      </c>
      <c r="O102" s="64"/>
      <c r="S102" s="171"/>
    </row>
    <row r="103" spans="2:19" s="62" customFormat="1" ht="19.899999999999999" customHeight="1" x14ac:dyDescent="0.25">
      <c r="B103" s="162">
        <v>37</v>
      </c>
      <c r="C103" s="163" t="s">
        <v>88</v>
      </c>
      <c r="D103" s="164">
        <v>83263.25619</v>
      </c>
      <c r="E103" s="165">
        <v>1.7196835333373236E-2</v>
      </c>
      <c r="F103" s="166">
        <v>125911.26494999998</v>
      </c>
      <c r="G103" s="422"/>
      <c r="H103" s="423"/>
      <c r="I103" s="166">
        <v>125911.26494999998</v>
      </c>
      <c r="J103" s="167">
        <v>2.7931941233316389E-3</v>
      </c>
      <c r="K103" s="168"/>
      <c r="L103" s="169">
        <v>209174.52113999997</v>
      </c>
      <c r="M103" s="170">
        <v>3.7200279359941922E-3</v>
      </c>
      <c r="O103" s="64"/>
      <c r="S103" s="171"/>
    </row>
    <row r="104" spans="2:19" s="62" customFormat="1" ht="30.75" customHeight="1" x14ac:dyDescent="0.25">
      <c r="B104" s="162">
        <v>38</v>
      </c>
      <c r="C104" s="163" t="s">
        <v>154</v>
      </c>
      <c r="D104" s="164">
        <v>1472</v>
      </c>
      <c r="E104" s="165">
        <v>3.0402055803536554E-4</v>
      </c>
      <c r="F104" s="166">
        <v>39519</v>
      </c>
      <c r="G104" s="422"/>
      <c r="H104" s="423"/>
      <c r="I104" s="166">
        <v>39519</v>
      </c>
      <c r="J104" s="167">
        <v>8.766827861174868E-4</v>
      </c>
      <c r="K104" s="168">
        <v>167572</v>
      </c>
      <c r="L104" s="169">
        <v>208563</v>
      </c>
      <c r="M104" s="170">
        <v>3.7091524445057793E-3</v>
      </c>
      <c r="O104" s="64"/>
      <c r="S104" s="171"/>
    </row>
    <row r="105" spans="2:19" s="62" customFormat="1" ht="12.75" x14ac:dyDescent="0.25">
      <c r="B105" s="162">
        <v>39</v>
      </c>
      <c r="C105" s="163" t="s">
        <v>90</v>
      </c>
      <c r="D105" s="164">
        <v>18617.246999999999</v>
      </c>
      <c r="E105" s="165">
        <v>3.8451262377868444E-3</v>
      </c>
      <c r="F105" s="166">
        <v>162610.59909968698</v>
      </c>
      <c r="G105" s="422"/>
      <c r="H105" s="423"/>
      <c r="I105" s="166">
        <v>162610.59909968698</v>
      </c>
      <c r="J105" s="167">
        <v>3.6073259209733867E-3</v>
      </c>
      <c r="K105" s="168"/>
      <c r="L105" s="169">
        <v>181227.84609968698</v>
      </c>
      <c r="M105" s="170">
        <v>3.2230151482917449E-3</v>
      </c>
      <c r="O105" s="64"/>
      <c r="S105" s="171"/>
    </row>
    <row r="106" spans="2:19" s="62" customFormat="1" ht="19.899999999999999" customHeight="1" x14ac:dyDescent="0.25">
      <c r="B106" s="162">
        <v>40</v>
      </c>
      <c r="C106" s="163" t="s">
        <v>91</v>
      </c>
      <c r="D106" s="164">
        <v>65234</v>
      </c>
      <c r="E106" s="165">
        <v>1.3473150192173258E-2</v>
      </c>
      <c r="F106" s="166">
        <v>106020</v>
      </c>
      <c r="G106" s="422"/>
      <c r="H106" s="423"/>
      <c r="I106" s="166">
        <v>106020</v>
      </c>
      <c r="J106" s="167">
        <v>2.3519296789943052E-3</v>
      </c>
      <c r="K106" s="168"/>
      <c r="L106" s="169">
        <v>171254</v>
      </c>
      <c r="M106" s="170">
        <v>3.0456370148654976E-3</v>
      </c>
      <c r="O106" s="64"/>
      <c r="S106" s="171"/>
    </row>
    <row r="107" spans="2:19" s="62" customFormat="1" ht="19.899999999999999" customHeight="1" x14ac:dyDescent="0.25">
      <c r="B107" s="162"/>
      <c r="C107" s="307" t="s">
        <v>155</v>
      </c>
      <c r="D107" s="164">
        <v>235168.55233000001</v>
      </c>
      <c r="E107" s="165">
        <v>4.8570702793298684E-2</v>
      </c>
      <c r="F107" s="166">
        <v>2107294.8694200004</v>
      </c>
      <c r="G107" s="422">
        <v>108883.3</v>
      </c>
      <c r="H107" s="423"/>
      <c r="I107" s="166">
        <v>2216178.1694200002</v>
      </c>
      <c r="J107" s="167">
        <v>4.674787158820342E-2</v>
      </c>
      <c r="K107" s="168">
        <v>23555.728566937501</v>
      </c>
      <c r="L107" s="169">
        <v>2474902.4503169372</v>
      </c>
      <c r="M107" s="170">
        <v>4.4014472718106351E-2</v>
      </c>
    </row>
    <row r="108" spans="2:19" s="42" customFormat="1" ht="19.899999999999999" customHeight="1" x14ac:dyDescent="0.15">
      <c r="B108" s="132"/>
      <c r="C108" s="308" t="s">
        <v>52</v>
      </c>
      <c r="D108" s="133">
        <f t="shared" ref="D108:M108" si="7">SUM(D67:D107)</f>
        <v>4841777.8373683812</v>
      </c>
      <c r="E108" s="134">
        <f t="shared" si="7"/>
        <v>1.0000000000000002</v>
      </c>
      <c r="F108" s="135">
        <f t="shared" si="7"/>
        <v>45077878.368087329</v>
      </c>
      <c r="G108" s="434">
        <f t="shared" si="7"/>
        <v>1515427.8010000002</v>
      </c>
      <c r="H108" s="435"/>
      <c r="I108" s="135">
        <f t="shared" si="7"/>
        <v>46593306.169087321</v>
      </c>
      <c r="J108" s="136">
        <f t="shared" si="7"/>
        <v>0.99999999999999956</v>
      </c>
      <c r="K108" s="137">
        <f t="shared" si="7"/>
        <v>4794203.7136907252</v>
      </c>
      <c r="L108" s="138">
        <f t="shared" si="7"/>
        <v>56229287.720146433</v>
      </c>
      <c r="M108" s="139">
        <f t="shared" si="7"/>
        <v>0.99999999999999978</v>
      </c>
    </row>
    <row r="109" spans="2:19" s="42" customFormat="1" ht="15" customHeight="1" x14ac:dyDescent="0.15">
      <c r="B109" s="43"/>
      <c r="C109" s="44"/>
      <c r="D109" s="45"/>
      <c r="E109" s="46"/>
      <c r="F109" s="45"/>
      <c r="G109" s="45"/>
      <c r="H109" s="45"/>
      <c r="I109" s="45"/>
      <c r="J109" s="46"/>
      <c r="K109" s="45"/>
      <c r="L109" s="47"/>
      <c r="M109" s="48"/>
    </row>
    <row r="110" spans="2:19" s="42" customFormat="1" ht="15" customHeight="1" x14ac:dyDescent="0.15">
      <c r="B110" s="43"/>
      <c r="C110" s="44"/>
      <c r="D110" s="49"/>
      <c r="E110" s="46"/>
      <c r="F110" s="45"/>
      <c r="G110" s="45"/>
      <c r="H110" s="45"/>
      <c r="I110" s="45"/>
      <c r="J110" s="46"/>
      <c r="K110" s="45"/>
      <c r="L110" s="47"/>
      <c r="M110" s="48"/>
    </row>
    <row r="111" spans="2:19" s="42" customFormat="1" ht="15" customHeight="1" x14ac:dyDescent="0.2">
      <c r="B111" s="19" t="s">
        <v>156</v>
      </c>
      <c r="C111" s="19"/>
      <c r="D111" s="112"/>
      <c r="E111" s="113"/>
      <c r="F111" s="112"/>
      <c r="G111" s="112"/>
      <c r="H111" s="112"/>
      <c r="I111" s="45"/>
      <c r="J111" s="46"/>
      <c r="K111" s="45"/>
      <c r="L111" s="47"/>
      <c r="M111" s="48"/>
    </row>
    <row r="112" spans="2:19" s="42" customFormat="1" ht="15" customHeight="1" x14ac:dyDescent="0.2">
      <c r="B112" s="384" t="s">
        <v>157</v>
      </c>
      <c r="C112" s="384"/>
      <c r="D112" s="384"/>
      <c r="E112" s="384"/>
      <c r="F112" s="384"/>
      <c r="G112" s="384"/>
      <c r="H112" s="384"/>
      <c r="I112" s="384"/>
      <c r="J112" s="384"/>
      <c r="K112" s="384"/>
      <c r="L112" s="118"/>
      <c r="M112" s="119"/>
    </row>
    <row r="113" spans="2:19" s="42" customFormat="1" ht="14.45" customHeight="1" x14ac:dyDescent="0.15">
      <c r="B113" s="43"/>
      <c r="C113" s="44"/>
      <c r="D113" s="45"/>
      <c r="E113" s="46"/>
      <c r="F113" s="45"/>
      <c r="G113" s="45"/>
      <c r="H113" s="45"/>
      <c r="I113" s="45"/>
      <c r="J113" s="46"/>
      <c r="K113" s="45"/>
      <c r="L113" s="47"/>
      <c r="M113" s="48"/>
    </row>
    <row r="114" spans="2:19" s="2" customFormat="1" ht="22.15" customHeight="1" x14ac:dyDescent="0.2">
      <c r="B114" s="399" t="s">
        <v>46</v>
      </c>
      <c r="C114" s="399" t="s">
        <v>140</v>
      </c>
      <c r="D114" s="388" t="s">
        <v>158</v>
      </c>
      <c r="E114" s="389"/>
      <c r="F114" s="389"/>
      <c r="G114" s="389"/>
      <c r="H114" s="389"/>
      <c r="I114" s="389"/>
      <c r="J114" s="389"/>
      <c r="K114" s="389"/>
      <c r="L114" s="389"/>
      <c r="M114" s="390"/>
    </row>
    <row r="115" spans="2:19" s="2" customFormat="1" ht="19.149999999999999" customHeight="1" x14ac:dyDescent="0.2">
      <c r="B115" s="400"/>
      <c r="C115" s="400"/>
      <c r="D115" s="388" t="s">
        <v>49</v>
      </c>
      <c r="E115" s="389"/>
      <c r="F115" s="389"/>
      <c r="G115" s="389"/>
      <c r="H115" s="389"/>
      <c r="I115" s="389"/>
      <c r="J115" s="389"/>
      <c r="K115" s="389"/>
      <c r="L115" s="389"/>
      <c r="M115" s="390"/>
    </row>
    <row r="116" spans="2:19" s="2" customFormat="1" ht="13.15" customHeight="1" x14ac:dyDescent="0.2">
      <c r="B116" s="400"/>
      <c r="C116" s="400"/>
      <c r="D116" s="407" t="s">
        <v>50</v>
      </c>
      <c r="E116" s="408"/>
      <c r="F116" s="407" t="s">
        <v>51</v>
      </c>
      <c r="G116" s="412"/>
      <c r="H116" s="412"/>
      <c r="I116" s="412"/>
      <c r="J116" s="408"/>
      <c r="K116" s="418" t="s">
        <v>143</v>
      </c>
      <c r="L116" s="410" t="s">
        <v>52</v>
      </c>
      <c r="M116" s="411"/>
    </row>
    <row r="117" spans="2:19" s="2" customFormat="1" ht="7.9" customHeight="1" x14ac:dyDescent="0.2">
      <c r="B117" s="400"/>
      <c r="C117" s="400"/>
      <c r="D117" s="413"/>
      <c r="E117" s="414"/>
      <c r="F117" s="413"/>
      <c r="G117" s="410"/>
      <c r="H117" s="410"/>
      <c r="I117" s="410"/>
      <c r="J117" s="414"/>
      <c r="K117" s="419"/>
      <c r="L117" s="410"/>
      <c r="M117" s="411"/>
    </row>
    <row r="118" spans="2:19" s="2" customFormat="1" ht="30.6" hidden="1" customHeight="1" x14ac:dyDescent="0.2">
      <c r="B118" s="400"/>
      <c r="C118" s="400"/>
      <c r="D118" s="413"/>
      <c r="E118" s="414"/>
      <c r="F118" s="413"/>
      <c r="G118" s="410"/>
      <c r="H118" s="410"/>
      <c r="I118" s="410"/>
      <c r="J118" s="414"/>
      <c r="K118" s="419"/>
      <c r="L118" s="410"/>
      <c r="M118" s="411"/>
    </row>
    <row r="119" spans="2:19" s="2" customFormat="1" ht="28.15" customHeight="1" x14ac:dyDescent="0.2">
      <c r="B119" s="400"/>
      <c r="C119" s="400"/>
      <c r="D119" s="413"/>
      <c r="E119" s="414"/>
      <c r="F119" s="415"/>
      <c r="G119" s="416"/>
      <c r="H119" s="416"/>
      <c r="I119" s="416"/>
      <c r="J119" s="417"/>
      <c r="K119" s="419"/>
      <c r="L119" s="410"/>
      <c r="M119" s="411"/>
    </row>
    <row r="120" spans="2:19" s="2" customFormat="1" ht="28.15" customHeight="1" x14ac:dyDescent="0.2">
      <c r="B120" s="400"/>
      <c r="C120" s="400"/>
      <c r="D120" s="415"/>
      <c r="E120" s="417"/>
      <c r="F120" s="27" t="s">
        <v>159</v>
      </c>
      <c r="G120" s="397" t="s">
        <v>144</v>
      </c>
      <c r="H120" s="398"/>
      <c r="I120" s="27" t="s">
        <v>152</v>
      </c>
      <c r="J120" s="27" t="s">
        <v>146</v>
      </c>
      <c r="K120" s="420"/>
      <c r="L120" s="410"/>
      <c r="M120" s="411"/>
    </row>
    <row r="121" spans="2:19" s="2" customFormat="1" ht="34.9" customHeight="1" x14ac:dyDescent="0.2">
      <c r="B121" s="400"/>
      <c r="C121" s="400"/>
      <c r="D121" s="128" t="s">
        <v>53</v>
      </c>
      <c r="E121" s="128" t="s">
        <v>146</v>
      </c>
      <c r="F121" s="128" t="s">
        <v>53</v>
      </c>
      <c r="G121" s="432" t="s">
        <v>53</v>
      </c>
      <c r="H121" s="433"/>
      <c r="I121" s="128" t="s">
        <v>53</v>
      </c>
      <c r="J121" s="128" t="s">
        <v>147</v>
      </c>
      <c r="K121" s="181" t="s">
        <v>53</v>
      </c>
      <c r="L121" s="128" t="s">
        <v>53</v>
      </c>
      <c r="M121" s="128" t="s">
        <v>146</v>
      </c>
    </row>
    <row r="122" spans="2:19" s="62" customFormat="1" ht="19.899999999999999" customHeight="1" x14ac:dyDescent="0.25">
      <c r="B122" s="162">
        <v>1</v>
      </c>
      <c r="C122" s="163" t="s">
        <v>110</v>
      </c>
      <c r="D122" s="164">
        <v>234154.96072999996</v>
      </c>
      <c r="E122" s="165">
        <v>4.8460689525002369E-2</v>
      </c>
      <c r="F122" s="166">
        <v>3294710.12139</v>
      </c>
      <c r="G122" s="422"/>
      <c r="H122" s="423"/>
      <c r="I122" s="166">
        <v>3294710.12139</v>
      </c>
      <c r="J122" s="167">
        <v>8.226005345156033E-2</v>
      </c>
      <c r="K122" s="168"/>
      <c r="L122" s="169">
        <v>3528865.0821199999</v>
      </c>
      <c r="M122" s="170">
        <v>7.1412962998941912E-2</v>
      </c>
      <c r="O122" s="171"/>
      <c r="S122" s="171"/>
    </row>
    <row r="123" spans="2:19" s="62" customFormat="1" ht="19.899999999999999" customHeight="1" x14ac:dyDescent="0.25">
      <c r="B123" s="162">
        <v>2</v>
      </c>
      <c r="C123" s="163" t="s">
        <v>111</v>
      </c>
      <c r="D123" s="164">
        <v>792965.36868999992</v>
      </c>
      <c r="E123" s="165">
        <v>0.16411204108750604</v>
      </c>
      <c r="F123" s="166">
        <v>2615378.7502571787</v>
      </c>
      <c r="G123" s="422">
        <v>64352.416310699999</v>
      </c>
      <c r="H123" s="423"/>
      <c r="I123" s="166">
        <v>2679731.1665678788</v>
      </c>
      <c r="J123" s="167">
        <v>6.52989755898358E-2</v>
      </c>
      <c r="K123" s="168"/>
      <c r="L123" s="169">
        <v>3472696.5352578787</v>
      </c>
      <c r="M123" s="170">
        <v>7.0276290934290678E-2</v>
      </c>
      <c r="O123" s="171"/>
      <c r="S123" s="171"/>
    </row>
    <row r="124" spans="2:19" s="62" customFormat="1" ht="19.899999999999999" customHeight="1" x14ac:dyDescent="0.25">
      <c r="B124" s="162">
        <v>3</v>
      </c>
      <c r="C124" s="163" t="s">
        <v>122</v>
      </c>
      <c r="D124" s="164"/>
      <c r="E124" s="165">
        <v>0</v>
      </c>
      <c r="F124" s="166">
        <v>637668.51475913904</v>
      </c>
      <c r="G124" s="422"/>
      <c r="H124" s="423"/>
      <c r="I124" s="166">
        <v>637668.51475913904</v>
      </c>
      <c r="J124" s="167">
        <v>1.5920868354370992E-2</v>
      </c>
      <c r="K124" s="168">
        <v>2663788.9391577123</v>
      </c>
      <c r="L124" s="169">
        <v>3301457.4539168514</v>
      </c>
      <c r="M124" s="170">
        <v>6.6810958626252109E-2</v>
      </c>
      <c r="O124" s="171"/>
      <c r="S124" s="171"/>
    </row>
    <row r="125" spans="2:19" s="62" customFormat="1" ht="19.899999999999999" customHeight="1" x14ac:dyDescent="0.25">
      <c r="B125" s="162">
        <v>4</v>
      </c>
      <c r="C125" s="163" t="s">
        <v>112</v>
      </c>
      <c r="D125" s="164">
        <v>74627.840850000008</v>
      </c>
      <c r="E125" s="165">
        <v>1.54449712024111E-2</v>
      </c>
      <c r="F125" s="166">
        <v>2942204.2994200001</v>
      </c>
      <c r="G125" s="422"/>
      <c r="H125" s="423"/>
      <c r="I125" s="166">
        <v>2942204.2994200001</v>
      </c>
      <c r="J125" s="167">
        <v>7.34589308371663E-2</v>
      </c>
      <c r="K125" s="168"/>
      <c r="L125" s="169">
        <v>3016832.1402699999</v>
      </c>
      <c r="M125" s="170">
        <v>6.1051050973502226E-2</v>
      </c>
      <c r="O125" s="171"/>
      <c r="S125" s="171"/>
    </row>
    <row r="126" spans="2:19" s="62" customFormat="1" ht="19.899999999999999" customHeight="1" x14ac:dyDescent="0.25">
      <c r="B126" s="162">
        <v>5</v>
      </c>
      <c r="C126" s="163" t="s">
        <v>59</v>
      </c>
      <c r="D126" s="164">
        <v>28811.836300000003</v>
      </c>
      <c r="E126" s="165">
        <v>5.9628950385103097E-3</v>
      </c>
      <c r="F126" s="166">
        <v>2522583.1883999999</v>
      </c>
      <c r="G126" s="422"/>
      <c r="H126" s="423"/>
      <c r="I126" s="166">
        <v>2522583.1883999999</v>
      </c>
      <c r="J126" s="167">
        <v>6.298211990384342E-2</v>
      </c>
      <c r="K126" s="168"/>
      <c r="L126" s="169">
        <v>2551395.0247</v>
      </c>
      <c r="M126" s="170">
        <v>5.163208971002245E-2</v>
      </c>
      <c r="O126" s="171"/>
      <c r="S126" s="171"/>
    </row>
    <row r="127" spans="2:19" s="62" customFormat="1" ht="19.899999999999999" customHeight="1" x14ac:dyDescent="0.25">
      <c r="B127" s="162">
        <v>6</v>
      </c>
      <c r="C127" s="163" t="s">
        <v>113</v>
      </c>
      <c r="D127" s="164">
        <v>99257.147493333323</v>
      </c>
      <c r="E127" s="165">
        <v>2.0542250280822374E-2</v>
      </c>
      <c r="F127" s="166">
        <v>2319594.1927999998</v>
      </c>
      <c r="G127" s="422"/>
      <c r="H127" s="423"/>
      <c r="I127" s="166">
        <v>2319594.1927999998</v>
      </c>
      <c r="J127" s="167">
        <v>5.7914030447436274E-2</v>
      </c>
      <c r="K127" s="168"/>
      <c r="L127" s="169">
        <v>2418851.3402933329</v>
      </c>
      <c r="M127" s="170">
        <v>4.8949828696917823E-2</v>
      </c>
      <c r="O127" s="171"/>
      <c r="S127" s="171"/>
    </row>
    <row r="128" spans="2:19" s="62" customFormat="1" ht="19.899999999999999" customHeight="1" x14ac:dyDescent="0.25">
      <c r="B128" s="162">
        <v>7</v>
      </c>
      <c r="C128" s="163" t="s">
        <v>114</v>
      </c>
      <c r="D128" s="164">
        <v>245.74799999999999</v>
      </c>
      <c r="E128" s="165">
        <v>5.0859983885297563E-5</v>
      </c>
      <c r="F128" s="166">
        <v>2149208.37629</v>
      </c>
      <c r="G128" s="422"/>
      <c r="H128" s="423"/>
      <c r="I128" s="166">
        <v>2149208.37629</v>
      </c>
      <c r="J128" s="167">
        <v>5.3659954714792707E-2</v>
      </c>
      <c r="K128" s="168"/>
      <c r="L128" s="169">
        <v>2149454.1242900002</v>
      </c>
      <c r="M128" s="170">
        <v>4.3498089123211514E-2</v>
      </c>
      <c r="O128" s="171"/>
      <c r="S128" s="171"/>
    </row>
    <row r="129" spans="2:19" s="62" customFormat="1" ht="19.899999999999999" customHeight="1" x14ac:dyDescent="0.25">
      <c r="B129" s="162">
        <v>8</v>
      </c>
      <c r="C129" s="163" t="s">
        <v>63</v>
      </c>
      <c r="D129" s="164">
        <v>454076.87252735882</v>
      </c>
      <c r="E129" s="165">
        <v>9.3975708528361512E-2</v>
      </c>
      <c r="F129" s="166">
        <v>1679538.3099114418</v>
      </c>
      <c r="G129" s="422"/>
      <c r="H129" s="423"/>
      <c r="I129" s="166">
        <v>1679538.3099114418</v>
      </c>
      <c r="J129" s="167">
        <v>4.193355592963998E-2</v>
      </c>
      <c r="K129" s="168"/>
      <c r="L129" s="169">
        <v>2133615.1824388006</v>
      </c>
      <c r="M129" s="170">
        <v>4.3177559507587164E-2</v>
      </c>
      <c r="O129" s="171"/>
      <c r="S129" s="171"/>
    </row>
    <row r="130" spans="2:19" s="62" customFormat="1" ht="19.899999999999999" customHeight="1" x14ac:dyDescent="0.25">
      <c r="B130" s="162">
        <v>9</v>
      </c>
      <c r="C130" s="163" t="s">
        <v>65</v>
      </c>
      <c r="D130" s="164"/>
      <c r="E130" s="165">
        <v>0</v>
      </c>
      <c r="F130" s="166">
        <v>1947327</v>
      </c>
      <c r="G130" s="422"/>
      <c r="H130" s="423"/>
      <c r="I130" s="166">
        <v>1947327</v>
      </c>
      <c r="J130" s="167">
        <v>4.8619519534570006E-2</v>
      </c>
      <c r="K130" s="168"/>
      <c r="L130" s="169">
        <v>1947327</v>
      </c>
      <c r="M130" s="170">
        <v>3.940768143912611E-2</v>
      </c>
      <c r="O130" s="171"/>
      <c r="S130" s="171"/>
    </row>
    <row r="131" spans="2:19" s="62" customFormat="1" ht="19.899999999999999" customHeight="1" x14ac:dyDescent="0.25">
      <c r="B131" s="162">
        <v>10</v>
      </c>
      <c r="C131" s="163" t="s">
        <v>115</v>
      </c>
      <c r="D131" s="164">
        <v>306654.76300000004</v>
      </c>
      <c r="E131" s="165">
        <v>6.3465242054990254E-2</v>
      </c>
      <c r="F131" s="166">
        <v>1427888.3670000001</v>
      </c>
      <c r="G131" s="422"/>
      <c r="H131" s="423"/>
      <c r="I131" s="166">
        <v>1427888.3670000001</v>
      </c>
      <c r="J131" s="167">
        <v>3.5650533450489706E-2</v>
      </c>
      <c r="K131" s="168"/>
      <c r="L131" s="169">
        <v>1734543.1300000001</v>
      </c>
      <c r="M131" s="170">
        <v>3.5101615244622353E-2</v>
      </c>
      <c r="O131" s="171"/>
      <c r="S131" s="171"/>
    </row>
    <row r="132" spans="2:19" s="62" customFormat="1" ht="19.899999999999999" customHeight="1" x14ac:dyDescent="0.25">
      <c r="B132" s="162">
        <v>11</v>
      </c>
      <c r="C132" s="163" t="s">
        <v>78</v>
      </c>
      <c r="D132" s="164">
        <v>116901</v>
      </c>
      <c r="E132" s="165">
        <v>2.4193820402099591E-2</v>
      </c>
      <c r="F132" s="166">
        <v>392273</v>
      </c>
      <c r="G132" s="422">
        <v>1111372</v>
      </c>
      <c r="H132" s="423"/>
      <c r="I132" s="166">
        <v>1503645</v>
      </c>
      <c r="J132" s="167">
        <v>9.7940021302967504E-3</v>
      </c>
      <c r="K132" s="168"/>
      <c r="L132" s="169">
        <v>1620546</v>
      </c>
      <c r="M132" s="170">
        <v>3.279467728093436E-2</v>
      </c>
      <c r="O132" s="171"/>
      <c r="S132" s="171"/>
    </row>
    <row r="133" spans="2:19" s="62" customFormat="1" ht="19.899999999999999" customHeight="1" x14ac:dyDescent="0.25">
      <c r="B133" s="162">
        <v>12</v>
      </c>
      <c r="C133" s="163" t="s">
        <v>116</v>
      </c>
      <c r="D133" s="164">
        <v>125475.17296</v>
      </c>
      <c r="E133" s="165">
        <v>2.5968330463525743E-2</v>
      </c>
      <c r="F133" s="166">
        <v>1467686.8290425315</v>
      </c>
      <c r="G133" s="422">
        <v>6124.4131600000001</v>
      </c>
      <c r="H133" s="423"/>
      <c r="I133" s="166">
        <v>1473811.2422025315</v>
      </c>
      <c r="J133" s="167">
        <v>3.6644194044073992E-2</v>
      </c>
      <c r="K133" s="168"/>
      <c r="L133" s="169">
        <v>1599286.4151625317</v>
      </c>
      <c r="M133" s="170">
        <v>3.236445115722579E-2</v>
      </c>
      <c r="O133" s="171"/>
      <c r="S133" s="171"/>
    </row>
    <row r="134" spans="2:19" s="62" customFormat="1" ht="19.899999999999999" customHeight="1" x14ac:dyDescent="0.25">
      <c r="B134" s="162">
        <v>13</v>
      </c>
      <c r="C134" s="163" t="s">
        <v>69</v>
      </c>
      <c r="D134" s="164"/>
      <c r="E134" s="165">
        <v>0</v>
      </c>
      <c r="F134" s="166">
        <v>1554735.8449076833</v>
      </c>
      <c r="G134" s="422"/>
      <c r="H134" s="423"/>
      <c r="I134" s="166">
        <v>1554735.8449076833</v>
      </c>
      <c r="J134" s="167">
        <v>3.8817573927021662E-2</v>
      </c>
      <c r="K134" s="168"/>
      <c r="L134" s="169">
        <v>1554735.8449076833</v>
      </c>
      <c r="M134" s="170">
        <v>3.1462889847525641E-2</v>
      </c>
      <c r="O134" s="171"/>
      <c r="S134" s="171"/>
    </row>
    <row r="135" spans="2:19" s="62" customFormat="1" ht="19.899999999999999" customHeight="1" x14ac:dyDescent="0.25">
      <c r="B135" s="162">
        <v>14</v>
      </c>
      <c r="C135" s="163" t="s">
        <v>117</v>
      </c>
      <c r="D135" s="164">
        <v>61828.819619999995</v>
      </c>
      <c r="E135" s="165">
        <v>1.2796086924492446E-2</v>
      </c>
      <c r="F135" s="166">
        <v>1416537.3316099991</v>
      </c>
      <c r="G135" s="422"/>
      <c r="H135" s="423"/>
      <c r="I135" s="166">
        <v>1416537.3316099991</v>
      </c>
      <c r="J135" s="167">
        <v>3.5367128615615161E-2</v>
      </c>
      <c r="K135" s="168"/>
      <c r="L135" s="169">
        <v>1478366.151229999</v>
      </c>
      <c r="M135" s="170">
        <v>2.9917411065557422E-2</v>
      </c>
      <c r="O135" s="171"/>
      <c r="S135" s="171"/>
    </row>
    <row r="136" spans="2:19" s="62" customFormat="1" ht="19.899999999999999" customHeight="1" x14ac:dyDescent="0.25">
      <c r="B136" s="162">
        <v>15</v>
      </c>
      <c r="C136" s="163" t="s">
        <v>118</v>
      </c>
      <c r="D136" s="164">
        <v>5280.8752500000001</v>
      </c>
      <c r="E136" s="165">
        <v>1.0929294647983574E-3</v>
      </c>
      <c r="F136" s="166">
        <v>1347694.7633600009</v>
      </c>
      <c r="G136" s="422"/>
      <c r="H136" s="423"/>
      <c r="I136" s="166">
        <v>1347694.7633600009</v>
      </c>
      <c r="J136" s="167">
        <v>3.3648314779089111E-2</v>
      </c>
      <c r="K136" s="168"/>
      <c r="L136" s="169">
        <v>1352975.638610001</v>
      </c>
      <c r="M136" s="170">
        <v>2.7379907412181482E-2</v>
      </c>
      <c r="O136" s="171"/>
      <c r="S136" s="171"/>
    </row>
    <row r="137" spans="2:19" s="62" customFormat="1" ht="19.899999999999999" customHeight="1" x14ac:dyDescent="0.25">
      <c r="B137" s="162">
        <v>16</v>
      </c>
      <c r="C137" s="163" t="s">
        <v>64</v>
      </c>
      <c r="D137" s="164">
        <v>30696.367580000002</v>
      </c>
      <c r="E137" s="165">
        <v>6.3529174620178827E-3</v>
      </c>
      <c r="F137" s="166">
        <v>1123195.1963400003</v>
      </c>
      <c r="G137" s="422"/>
      <c r="H137" s="423"/>
      <c r="I137" s="166">
        <v>1123195.1963400003</v>
      </c>
      <c r="J137" s="167">
        <v>2.8043164188442844E-2</v>
      </c>
      <c r="K137" s="168"/>
      <c r="L137" s="169">
        <v>1153891.5639200003</v>
      </c>
      <c r="M137" s="170">
        <v>2.3351081336752583E-2</v>
      </c>
      <c r="O137" s="171"/>
      <c r="S137" s="171"/>
    </row>
    <row r="138" spans="2:19" s="62" customFormat="1" ht="19.899999999999999" customHeight="1" x14ac:dyDescent="0.25">
      <c r="B138" s="162">
        <v>17</v>
      </c>
      <c r="C138" s="163" t="s">
        <v>66</v>
      </c>
      <c r="D138" s="164">
        <v>56983.27046</v>
      </c>
      <c r="E138" s="165">
        <v>1.1793252507964064E-2</v>
      </c>
      <c r="F138" s="166">
        <v>1078951.5846699998</v>
      </c>
      <c r="G138" s="422"/>
      <c r="H138" s="423"/>
      <c r="I138" s="166">
        <v>1078951.5846699998</v>
      </c>
      <c r="J138" s="167">
        <v>2.6938520160054432E-2</v>
      </c>
      <c r="K138" s="168"/>
      <c r="L138" s="169">
        <v>1135934.8551299998</v>
      </c>
      <c r="M138" s="170">
        <v>2.2987694879474736E-2</v>
      </c>
      <c r="O138" s="171"/>
      <c r="S138" s="171"/>
    </row>
    <row r="139" spans="2:19" s="62" customFormat="1" ht="19.899999999999999" customHeight="1" x14ac:dyDescent="0.25">
      <c r="B139" s="162">
        <v>18</v>
      </c>
      <c r="C139" s="163" t="s">
        <v>119</v>
      </c>
      <c r="D139" s="164">
        <v>93003</v>
      </c>
      <c r="E139" s="165">
        <v>1.9247892480444721E-2</v>
      </c>
      <c r="F139" s="166">
        <v>953694</v>
      </c>
      <c r="G139" s="422"/>
      <c r="H139" s="423"/>
      <c r="I139" s="166">
        <v>953694</v>
      </c>
      <c r="J139" s="167">
        <v>2.3811175043021642E-2</v>
      </c>
      <c r="K139" s="168"/>
      <c r="L139" s="169">
        <v>1046697</v>
      </c>
      <c r="M139" s="170">
        <v>2.1181805592634922E-2</v>
      </c>
      <c r="O139" s="171"/>
      <c r="S139" s="171"/>
    </row>
    <row r="140" spans="2:19" s="62" customFormat="1" ht="19.899999999999999" customHeight="1" x14ac:dyDescent="0.25">
      <c r="B140" s="162">
        <v>19</v>
      </c>
      <c r="C140" s="163" t="s">
        <v>120</v>
      </c>
      <c r="D140" s="164">
        <v>205663</v>
      </c>
      <c r="E140" s="165">
        <v>4.2563995905569744E-2</v>
      </c>
      <c r="F140" s="166">
        <v>794470</v>
      </c>
      <c r="G140" s="422"/>
      <c r="H140" s="423"/>
      <c r="I140" s="166">
        <v>794470</v>
      </c>
      <c r="J140" s="167">
        <v>1.9835779858559877E-2</v>
      </c>
      <c r="K140" s="168"/>
      <c r="L140" s="169">
        <v>1000133</v>
      </c>
      <c r="M140" s="170">
        <v>2.0239498892973554E-2</v>
      </c>
      <c r="O140" s="171"/>
      <c r="S140" s="171"/>
    </row>
    <row r="141" spans="2:19" s="62" customFormat="1" ht="19.899999999999999" customHeight="1" x14ac:dyDescent="0.25">
      <c r="B141" s="162">
        <v>20</v>
      </c>
      <c r="C141" s="163" t="s">
        <v>121</v>
      </c>
      <c r="D141" s="164"/>
      <c r="E141" s="165">
        <v>0</v>
      </c>
      <c r="F141" s="166">
        <v>966667.55000000028</v>
      </c>
      <c r="G141" s="422"/>
      <c r="H141" s="423"/>
      <c r="I141" s="166">
        <v>966667.55000000028</v>
      </c>
      <c r="J141" s="167">
        <v>2.4135089705355054E-2</v>
      </c>
      <c r="K141" s="168"/>
      <c r="L141" s="169">
        <v>966667.55000000028</v>
      </c>
      <c r="M141" s="170">
        <v>1.9562265026849893E-2</v>
      </c>
      <c r="O141" s="171"/>
      <c r="S141" s="171"/>
    </row>
    <row r="142" spans="2:19" s="62" customFormat="1" ht="19.899999999999999" customHeight="1" x14ac:dyDescent="0.25">
      <c r="B142" s="162">
        <v>21</v>
      </c>
      <c r="C142" s="163" t="s">
        <v>76</v>
      </c>
      <c r="D142" s="164">
        <v>97420.467420000001</v>
      </c>
      <c r="E142" s="165">
        <v>2.0162131138724858E-2</v>
      </c>
      <c r="F142" s="166">
        <v>761389.09846880008</v>
      </c>
      <c r="G142" s="422"/>
      <c r="H142" s="423"/>
      <c r="I142" s="166">
        <v>761389.09846880008</v>
      </c>
      <c r="J142" s="167">
        <v>1.900983868986178E-2</v>
      </c>
      <c r="K142" s="168"/>
      <c r="L142" s="169">
        <v>858809.56588880008</v>
      </c>
      <c r="M142" s="170">
        <v>1.7379563776099248E-2</v>
      </c>
      <c r="O142" s="171"/>
      <c r="S142" s="171"/>
    </row>
    <row r="143" spans="2:19" s="62" customFormat="1" ht="19.899999999999999" customHeight="1" x14ac:dyDescent="0.25">
      <c r="B143" s="162">
        <v>22</v>
      </c>
      <c r="C143" s="163" t="s">
        <v>73</v>
      </c>
      <c r="D143" s="164">
        <v>25660</v>
      </c>
      <c r="E143" s="165">
        <v>5.3105912825200429E-3</v>
      </c>
      <c r="F143" s="166">
        <v>793498</v>
      </c>
      <c r="G143" s="422">
        <v>35687</v>
      </c>
      <c r="H143" s="423"/>
      <c r="I143" s="166">
        <v>829185</v>
      </c>
      <c r="J143" s="167">
        <v>1.9811511631915045E-2</v>
      </c>
      <c r="K143" s="168"/>
      <c r="L143" s="169">
        <v>854845</v>
      </c>
      <c r="M143" s="170">
        <v>1.7299333619792547E-2</v>
      </c>
      <c r="O143" s="171"/>
      <c r="S143" s="171"/>
    </row>
    <row r="144" spans="2:19" s="62" customFormat="1" ht="19.899999999999999" customHeight="1" x14ac:dyDescent="0.25">
      <c r="B144" s="162">
        <v>23</v>
      </c>
      <c r="C144" s="163" t="s">
        <v>84</v>
      </c>
      <c r="D144" s="164">
        <v>217472.50379154691</v>
      </c>
      <c r="E144" s="165">
        <v>4.5008089743694309E-2</v>
      </c>
      <c r="F144" s="166">
        <v>547015.14349149505</v>
      </c>
      <c r="G144" s="422"/>
      <c r="H144" s="423"/>
      <c r="I144" s="166">
        <v>547015.14349149505</v>
      </c>
      <c r="J144" s="167">
        <v>1.3657497407826399E-2</v>
      </c>
      <c r="K144" s="168"/>
      <c r="L144" s="169">
        <v>764487.64728304197</v>
      </c>
      <c r="M144" s="170">
        <v>1.5470789275903389E-2</v>
      </c>
      <c r="O144" s="171"/>
      <c r="S144" s="171"/>
    </row>
    <row r="145" spans="2:19" s="62" customFormat="1" ht="19.899999999999999" customHeight="1" x14ac:dyDescent="0.25">
      <c r="B145" s="162">
        <v>24</v>
      </c>
      <c r="C145" s="163" t="s">
        <v>123</v>
      </c>
      <c r="D145" s="164">
        <v>109355.772</v>
      </c>
      <c r="E145" s="165">
        <v>2.2632260696665994E-2</v>
      </c>
      <c r="F145" s="166">
        <v>499566.1</v>
      </c>
      <c r="G145" s="422"/>
      <c r="H145" s="423"/>
      <c r="I145" s="166">
        <v>499566.1</v>
      </c>
      <c r="J145" s="167">
        <v>1.2472822365097875E-2</v>
      </c>
      <c r="K145" s="168"/>
      <c r="L145" s="169">
        <v>608921.87199999997</v>
      </c>
      <c r="M145" s="170">
        <v>1.2322634643843753E-2</v>
      </c>
      <c r="O145" s="171"/>
      <c r="S145" s="171"/>
    </row>
    <row r="146" spans="2:19" s="62" customFormat="1" ht="19.899999999999999" customHeight="1" x14ac:dyDescent="0.25">
      <c r="B146" s="162">
        <v>25</v>
      </c>
      <c r="C146" s="163" t="s">
        <v>101</v>
      </c>
      <c r="D146" s="164">
        <v>133364.23199999999</v>
      </c>
      <c r="E146" s="165">
        <v>2.7601049409944681E-2</v>
      </c>
      <c r="F146" s="166">
        <v>474689.587</v>
      </c>
      <c r="G146" s="422"/>
      <c r="H146" s="423"/>
      <c r="I146" s="166">
        <v>474689.587</v>
      </c>
      <c r="J146" s="167">
        <v>1.1851722719401245E-2</v>
      </c>
      <c r="K146" s="168"/>
      <c r="L146" s="169">
        <v>608053.81900000002</v>
      </c>
      <c r="M146" s="170">
        <v>1.2305068022471853E-2</v>
      </c>
      <c r="O146" s="171"/>
      <c r="S146" s="171"/>
    </row>
    <row r="147" spans="2:19" s="62" customFormat="1" ht="19.899999999999999" customHeight="1" x14ac:dyDescent="0.25">
      <c r="B147" s="162">
        <v>26</v>
      </c>
      <c r="C147" s="163" t="s">
        <v>124</v>
      </c>
      <c r="D147" s="164">
        <v>69490.547520000007</v>
      </c>
      <c r="E147" s="165">
        <v>1.4381757438708372E-2</v>
      </c>
      <c r="F147" s="166">
        <v>520903.19741899997</v>
      </c>
      <c r="G147" s="422"/>
      <c r="H147" s="423"/>
      <c r="I147" s="166">
        <v>520903.19741899997</v>
      </c>
      <c r="J147" s="167">
        <v>1.300555231994064E-2</v>
      </c>
      <c r="K147" s="168"/>
      <c r="L147" s="169">
        <v>590393.744939</v>
      </c>
      <c r="M147" s="170">
        <v>1.1947684505072227E-2</v>
      </c>
      <c r="O147" s="171"/>
      <c r="S147" s="171"/>
    </row>
    <row r="148" spans="2:19" s="62" customFormat="1" ht="19.899999999999999" customHeight="1" x14ac:dyDescent="0.25">
      <c r="B148" s="162">
        <v>27</v>
      </c>
      <c r="C148" s="163" t="s">
        <v>127</v>
      </c>
      <c r="D148" s="164">
        <v>330004.92699999997</v>
      </c>
      <c r="E148" s="165">
        <v>6.8297789887562854E-2</v>
      </c>
      <c r="F148" s="166">
        <v>32602.989999999991</v>
      </c>
      <c r="G148" s="422">
        <v>141784.82199999999</v>
      </c>
      <c r="H148" s="423"/>
      <c r="I148" s="166">
        <v>174387.81199999998</v>
      </c>
      <c r="J148" s="167">
        <v>8.1400900269466305E-4</v>
      </c>
      <c r="K148" s="168"/>
      <c r="L148" s="169">
        <v>504392.73899999994</v>
      </c>
      <c r="M148" s="170">
        <v>1.0207298711885717E-2</v>
      </c>
      <c r="O148" s="171"/>
      <c r="S148" s="171"/>
    </row>
    <row r="149" spans="2:19" s="62" customFormat="1" ht="19.899999999999999" customHeight="1" x14ac:dyDescent="0.25">
      <c r="B149" s="162">
        <v>28</v>
      </c>
      <c r="C149" s="163" t="s">
        <v>125</v>
      </c>
      <c r="D149" s="164">
        <v>175451.23</v>
      </c>
      <c r="E149" s="165">
        <v>3.6311370714942288E-2</v>
      </c>
      <c r="F149" s="166">
        <v>294881</v>
      </c>
      <c r="G149" s="422"/>
      <c r="H149" s="423"/>
      <c r="I149" s="166">
        <v>294881</v>
      </c>
      <c r="J149" s="167">
        <v>7.3623857420317892E-3</v>
      </c>
      <c r="K149" s="168"/>
      <c r="L149" s="169">
        <v>470332.23</v>
      </c>
      <c r="M149" s="170">
        <v>9.518022751388848E-3</v>
      </c>
      <c r="O149" s="171"/>
      <c r="S149" s="171"/>
    </row>
    <row r="150" spans="2:19" s="62" customFormat="1" ht="19.899999999999999" customHeight="1" x14ac:dyDescent="0.25">
      <c r="B150" s="162">
        <v>29</v>
      </c>
      <c r="C150" s="163" t="s">
        <v>126</v>
      </c>
      <c r="D150" s="164">
        <v>24878.6558</v>
      </c>
      <c r="E150" s="165">
        <v>5.1488843574550545E-3</v>
      </c>
      <c r="F150" s="166">
        <v>403982.90240000002</v>
      </c>
      <c r="G150" s="422"/>
      <c r="H150" s="423"/>
      <c r="I150" s="166">
        <v>403982.90240000002</v>
      </c>
      <c r="J150" s="167">
        <v>1.0086366909547851E-2</v>
      </c>
      <c r="K150" s="168"/>
      <c r="L150" s="169">
        <v>428861.55820000003</v>
      </c>
      <c r="M150" s="170">
        <v>8.6787887535235957E-3</v>
      </c>
      <c r="O150" s="171"/>
      <c r="S150" s="171"/>
    </row>
    <row r="151" spans="2:19" s="62" customFormat="1" ht="19.899999999999999" customHeight="1" x14ac:dyDescent="0.25">
      <c r="B151" s="162">
        <v>30</v>
      </c>
      <c r="C151" s="163" t="s">
        <v>130</v>
      </c>
      <c r="D151" s="164">
        <v>138890.74708292371</v>
      </c>
      <c r="E151" s="165">
        <v>2.8744816472379999E-2</v>
      </c>
      <c r="F151" s="166">
        <v>67135.753920000003</v>
      </c>
      <c r="G151" s="422">
        <v>116976.83459555199</v>
      </c>
      <c r="H151" s="423"/>
      <c r="I151" s="166">
        <v>184112.58851555199</v>
      </c>
      <c r="J151" s="167">
        <v>1.6761992717101569E-3</v>
      </c>
      <c r="K151" s="168"/>
      <c r="L151" s="169">
        <v>323003.33559847571</v>
      </c>
      <c r="M151" s="170">
        <v>6.5365562912853732E-3</v>
      </c>
      <c r="O151" s="171"/>
      <c r="S151" s="171"/>
    </row>
    <row r="152" spans="2:19" s="62" customFormat="1" ht="19.899999999999999" customHeight="1" x14ac:dyDescent="0.25">
      <c r="B152" s="162">
        <v>31</v>
      </c>
      <c r="C152" s="163" t="s">
        <v>128</v>
      </c>
      <c r="D152" s="164">
        <v>202760.658</v>
      </c>
      <c r="E152" s="165">
        <v>4.1963327467374426E-2</v>
      </c>
      <c r="F152" s="166">
        <v>68445.419000000009</v>
      </c>
      <c r="G152" s="422"/>
      <c r="H152" s="423"/>
      <c r="I152" s="166">
        <v>68445.419000000009</v>
      </c>
      <c r="J152" s="167">
        <v>1.708898087543761E-3</v>
      </c>
      <c r="K152" s="168"/>
      <c r="L152" s="169">
        <v>271206.07699999999</v>
      </c>
      <c r="M152" s="170">
        <v>5.4883451453048744E-3</v>
      </c>
      <c r="O152" s="171"/>
      <c r="S152" s="171"/>
    </row>
    <row r="153" spans="2:19" s="62" customFormat="1" ht="19.899999999999999" customHeight="1" x14ac:dyDescent="0.25">
      <c r="B153" s="162">
        <v>32</v>
      </c>
      <c r="C153" s="163" t="s">
        <v>87</v>
      </c>
      <c r="D153" s="164">
        <v>29723</v>
      </c>
      <c r="E153" s="165">
        <v>6.1514693955706636E-3</v>
      </c>
      <c r="F153" s="166">
        <v>224635</v>
      </c>
      <c r="G153" s="422"/>
      <c r="H153" s="423"/>
      <c r="I153" s="166">
        <v>224635</v>
      </c>
      <c r="J153" s="167">
        <v>5.6085319880267324E-3</v>
      </c>
      <c r="K153" s="168"/>
      <c r="L153" s="169">
        <v>254358</v>
      </c>
      <c r="M153" s="170">
        <v>5.1473938560361145E-3</v>
      </c>
      <c r="O153" s="171"/>
      <c r="S153" s="171"/>
    </row>
    <row r="154" spans="2:19" s="62" customFormat="1" ht="19.899999999999999" customHeight="1" x14ac:dyDescent="0.25">
      <c r="B154" s="162">
        <v>33</v>
      </c>
      <c r="C154" s="163" t="s">
        <v>136</v>
      </c>
      <c r="D154" s="164">
        <v>103233.06676</v>
      </c>
      <c r="E154" s="165">
        <v>2.1365106173167017E-2</v>
      </c>
      <c r="F154" s="166">
        <v>18933.157460000002</v>
      </c>
      <c r="G154" s="422"/>
      <c r="H154" s="423"/>
      <c r="I154" s="166">
        <v>18933.157460000002</v>
      </c>
      <c r="J154" s="167">
        <v>4.7271003738846119E-4</v>
      </c>
      <c r="K154" s="168">
        <v>123898.76328999999</v>
      </c>
      <c r="L154" s="169">
        <v>246064.98751000001</v>
      </c>
      <c r="M154" s="170">
        <v>4.9795697595301789E-3</v>
      </c>
      <c r="O154" s="171"/>
      <c r="S154" s="171"/>
    </row>
    <row r="155" spans="2:19" s="62" customFormat="1" ht="19.899999999999999" customHeight="1" x14ac:dyDescent="0.25">
      <c r="B155" s="162">
        <v>34</v>
      </c>
      <c r="C155" s="163" t="s">
        <v>129</v>
      </c>
      <c r="D155" s="164">
        <v>58786.632080000003</v>
      </c>
      <c r="E155" s="165">
        <v>1.2166476065968867E-2</v>
      </c>
      <c r="F155" s="166">
        <v>153730.34778000013</v>
      </c>
      <c r="G155" s="422"/>
      <c r="H155" s="423"/>
      <c r="I155" s="166">
        <v>153730.34778000013</v>
      </c>
      <c r="J155" s="167">
        <v>3.8382334589650105E-3</v>
      </c>
      <c r="K155" s="168">
        <v>18051</v>
      </c>
      <c r="L155" s="169">
        <v>230567.97986000014</v>
      </c>
      <c r="M155" s="170">
        <v>4.6659598004781576E-3</v>
      </c>
      <c r="O155" s="171"/>
      <c r="S155" s="171"/>
    </row>
    <row r="156" spans="2:19" s="62" customFormat="1" ht="19.899999999999999" customHeight="1" x14ac:dyDescent="0.25">
      <c r="B156" s="162">
        <v>35</v>
      </c>
      <c r="C156" s="163" t="s">
        <v>102</v>
      </c>
      <c r="D156" s="164">
        <v>45426.657999999996</v>
      </c>
      <c r="E156" s="165">
        <v>9.4014970369765919E-3</v>
      </c>
      <c r="F156" s="166">
        <v>159053.51407</v>
      </c>
      <c r="G156" s="422"/>
      <c r="H156" s="423"/>
      <c r="I156" s="166">
        <v>159053.51407</v>
      </c>
      <c r="J156" s="167">
        <v>3.9711386091644445E-3</v>
      </c>
      <c r="K156" s="168"/>
      <c r="L156" s="169">
        <v>204480.17207</v>
      </c>
      <c r="M156" s="170">
        <v>4.1380258588065858E-3</v>
      </c>
      <c r="O156" s="171"/>
      <c r="S156" s="171"/>
    </row>
    <row r="157" spans="2:19" s="62" customFormat="1" ht="19.899999999999999" customHeight="1" x14ac:dyDescent="0.25">
      <c r="B157" s="162">
        <v>36</v>
      </c>
      <c r="C157" s="163" t="s">
        <v>131</v>
      </c>
      <c r="D157" s="164">
        <v>12284.79876</v>
      </c>
      <c r="E157" s="165">
        <v>2.5424608418694087E-3</v>
      </c>
      <c r="F157" s="166">
        <v>190416.13190999997</v>
      </c>
      <c r="G157" s="422"/>
      <c r="H157" s="423"/>
      <c r="I157" s="166">
        <v>190416.13190999997</v>
      </c>
      <c r="J157" s="167">
        <v>4.7478181260144532E-3</v>
      </c>
      <c r="K157" s="168"/>
      <c r="L157" s="169">
        <v>202700.93066999997</v>
      </c>
      <c r="M157" s="170">
        <v>4.1020196932809675E-3</v>
      </c>
      <c r="O157" s="171"/>
      <c r="S157" s="171"/>
    </row>
    <row r="158" spans="2:19" s="62" customFormat="1" ht="19.899999999999999" customHeight="1" x14ac:dyDescent="0.25">
      <c r="B158" s="162">
        <v>37</v>
      </c>
      <c r="C158" s="163" t="s">
        <v>160</v>
      </c>
      <c r="D158" s="164"/>
      <c r="E158" s="165">
        <v>0</v>
      </c>
      <c r="F158" s="166">
        <v>103253.35524440439</v>
      </c>
      <c r="G158" s="422"/>
      <c r="H158" s="423"/>
      <c r="I158" s="166">
        <v>103253.35524440439</v>
      </c>
      <c r="J158" s="167">
        <v>2.5779586696611382E-3</v>
      </c>
      <c r="K158" s="168">
        <v>76710</v>
      </c>
      <c r="L158" s="169">
        <v>179963.3552444044</v>
      </c>
      <c r="M158" s="170">
        <v>3.6418837587050218E-3</v>
      </c>
      <c r="O158" s="171"/>
      <c r="S158" s="171"/>
    </row>
    <row r="159" spans="2:19" s="62" customFormat="1" ht="19.899999999999999" customHeight="1" x14ac:dyDescent="0.25">
      <c r="B159" s="162">
        <v>38</v>
      </c>
      <c r="C159" s="163" t="s">
        <v>132</v>
      </c>
      <c r="D159" s="164">
        <v>72440</v>
      </c>
      <c r="E159" s="165">
        <v>1.4992175857589708E-2</v>
      </c>
      <c r="F159" s="166">
        <v>88152</v>
      </c>
      <c r="G159" s="422"/>
      <c r="H159" s="423"/>
      <c r="I159" s="166">
        <v>88152</v>
      </c>
      <c r="J159" s="167">
        <v>2.2009184312708728E-3</v>
      </c>
      <c r="K159" s="168"/>
      <c r="L159" s="169">
        <v>160592</v>
      </c>
      <c r="M159" s="170">
        <v>3.2498693735937209E-3</v>
      </c>
      <c r="O159" s="171"/>
      <c r="S159" s="171"/>
    </row>
    <row r="160" spans="2:19" s="62" customFormat="1" ht="19.899999999999999" customHeight="1" x14ac:dyDescent="0.25">
      <c r="B160" s="162">
        <v>39</v>
      </c>
      <c r="C160" s="163" t="s">
        <v>133</v>
      </c>
      <c r="D160" s="164">
        <v>16480</v>
      </c>
      <c r="E160" s="165">
        <v>3.4106993116106901E-3</v>
      </c>
      <c r="F160" s="166">
        <v>126004</v>
      </c>
      <c r="G160" s="422"/>
      <c r="H160" s="423"/>
      <c r="I160" s="166">
        <v>126004</v>
      </c>
      <c r="J160" s="167">
        <v>3.1459811009830188E-3</v>
      </c>
      <c r="K160" s="168"/>
      <c r="L160" s="169">
        <v>142484</v>
      </c>
      <c r="M160" s="170">
        <v>2.8834212652381671E-3</v>
      </c>
      <c r="O160" s="171"/>
      <c r="S160" s="171"/>
    </row>
    <row r="161" spans="2:19" s="62" customFormat="1" ht="19.899999999999999" customHeight="1" x14ac:dyDescent="0.25">
      <c r="B161" s="162">
        <v>40</v>
      </c>
      <c r="C161" s="163" t="s">
        <v>134</v>
      </c>
      <c r="D161" s="164">
        <v>1362.2919999999999</v>
      </c>
      <c r="E161" s="165">
        <v>2.8193982928475424E-4</v>
      </c>
      <c r="F161" s="166">
        <v>136960.13400000002</v>
      </c>
      <c r="G161" s="422"/>
      <c r="H161" s="423"/>
      <c r="I161" s="166">
        <v>136960.13400000002</v>
      </c>
      <c r="J161" s="167">
        <v>3.4195263098957323E-3</v>
      </c>
      <c r="K161" s="168"/>
      <c r="L161" s="169">
        <v>138322.42600000001</v>
      </c>
      <c r="M161" s="170">
        <v>2.7992042937293508E-3</v>
      </c>
      <c r="O161" s="171"/>
      <c r="S161" s="171"/>
    </row>
    <row r="162" spans="2:19" s="62" customFormat="1" ht="19.899999999999999" customHeight="1" x14ac:dyDescent="0.25">
      <c r="B162" s="162"/>
      <c r="C162" s="163" t="s">
        <v>161</v>
      </c>
      <c r="D162" s="164">
        <v>280741.44240828569</v>
      </c>
      <c r="E162" s="165">
        <v>5.8102223565687651E-2</v>
      </c>
      <c r="F162" s="166">
        <v>1755371.0056573392</v>
      </c>
      <c r="G162" s="422">
        <v>97898.376600000003</v>
      </c>
      <c r="H162" s="423"/>
      <c r="I162" s="166">
        <v>1853269.3822573391</v>
      </c>
      <c r="J162" s="167">
        <v>4.3826894455823176E-2</v>
      </c>
      <c r="K162" s="168">
        <v>73785.900363598528</v>
      </c>
      <c r="L162" s="169">
        <v>2207796.7250292231</v>
      </c>
      <c r="M162" s="170">
        <v>4.4678757097445655E-2</v>
      </c>
    </row>
    <row r="163" spans="2:19" s="62" customFormat="1" ht="19.899999999999999" customHeight="1" x14ac:dyDescent="0.25">
      <c r="B163" s="177"/>
      <c r="C163" s="178" t="s">
        <v>52</v>
      </c>
      <c r="D163" s="172">
        <f t="shared" ref="D163:M163" si="8">SUM(D122:D162)</f>
        <v>4831853.674083448</v>
      </c>
      <c r="E163" s="173">
        <f t="shared" si="8"/>
        <v>1.0000000000000999</v>
      </c>
      <c r="F163" s="174">
        <f>SUM(F122:F162)</f>
        <v>40052625.057978995</v>
      </c>
      <c r="G163" s="436">
        <f t="shared" si="8"/>
        <v>1574195.8626662518</v>
      </c>
      <c r="H163" s="437"/>
      <c r="I163" s="174">
        <f t="shared" si="8"/>
        <v>41626820.920645252</v>
      </c>
      <c r="J163" s="175">
        <f t="shared" si="8"/>
        <v>1.0000000000000002</v>
      </c>
      <c r="K163" s="176">
        <f t="shared" si="8"/>
        <v>2956234.6028113109</v>
      </c>
      <c r="L163" s="179">
        <f t="shared" si="8"/>
        <v>49414909.197540022</v>
      </c>
      <c r="M163" s="180">
        <f t="shared" si="8"/>
        <v>1</v>
      </c>
    </row>
    <row r="164" spans="2:19" ht="15.6" customHeight="1" x14ac:dyDescent="0.15"/>
    <row r="165" spans="2:19" ht="11.25" customHeight="1" x14ac:dyDescent="0.15">
      <c r="H165" s="318"/>
    </row>
    <row r="168" spans="2:19" ht="14.25" x14ac:dyDescent="0.2">
      <c r="B168" s="19"/>
      <c r="C168" s="19"/>
      <c r="D168" s="112"/>
      <c r="E168" s="113"/>
      <c r="F168" s="112"/>
      <c r="G168" s="112"/>
      <c r="H168" s="112"/>
      <c r="I168" s="45"/>
      <c r="J168" s="46"/>
      <c r="K168" s="45"/>
    </row>
    <row r="169" spans="2:19" ht="14.25" x14ac:dyDescent="0.2">
      <c r="B169" s="387"/>
      <c r="C169" s="387"/>
      <c r="D169" s="387"/>
      <c r="E169" s="387"/>
      <c r="F169" s="387"/>
      <c r="G169" s="387"/>
      <c r="H169" s="387"/>
      <c r="I169" s="387"/>
      <c r="J169" s="387"/>
      <c r="K169" s="387"/>
    </row>
    <row r="170" spans="2:19" x14ac:dyDescent="0.15">
      <c r="K170" s="265"/>
    </row>
    <row r="171" spans="2:19" ht="34.15" customHeight="1" x14ac:dyDescent="0.15">
      <c r="B171" s="425"/>
      <c r="C171" s="425"/>
      <c r="D171" s="425"/>
      <c r="E171" s="425"/>
      <c r="F171" s="425"/>
      <c r="G171" s="425"/>
      <c r="H171" s="425"/>
      <c r="I171" s="425"/>
      <c r="J171" s="425"/>
      <c r="K171" s="425"/>
      <c r="L171" s="425"/>
      <c r="M171" s="425"/>
    </row>
    <row r="172" spans="2:19" ht="33.6" customHeight="1" x14ac:dyDescent="0.15">
      <c r="B172" s="425"/>
      <c r="C172" s="425"/>
      <c r="D172" s="425"/>
      <c r="E172" s="425"/>
      <c r="F172" s="425"/>
      <c r="G172" s="425"/>
      <c r="H172" s="425"/>
      <c r="I172" s="425"/>
      <c r="J172" s="425"/>
      <c r="K172" s="425"/>
      <c r="L172" s="425"/>
      <c r="M172" s="425"/>
    </row>
    <row r="173" spans="2:19" ht="11.45" customHeight="1" x14ac:dyDescent="0.15">
      <c r="B173" s="425"/>
      <c r="C173" s="425"/>
      <c r="D173" s="424"/>
      <c r="E173" s="424"/>
      <c r="F173" s="424"/>
      <c r="G173" s="424"/>
      <c r="H173" s="424"/>
      <c r="I173" s="424"/>
      <c r="J173" s="424"/>
      <c r="K173" s="426"/>
      <c r="L173" s="424"/>
      <c r="M173" s="424"/>
    </row>
    <row r="174" spans="2:19" ht="11.45" customHeight="1" x14ac:dyDescent="0.15">
      <c r="B174" s="425"/>
      <c r="C174" s="425"/>
      <c r="D174" s="424"/>
      <c r="E174" s="424"/>
      <c r="F174" s="424"/>
      <c r="G174" s="424"/>
      <c r="H174" s="424"/>
      <c r="I174" s="424"/>
      <c r="J174" s="424"/>
      <c r="K174" s="426"/>
      <c r="L174" s="424"/>
      <c r="M174" s="424"/>
    </row>
    <row r="175" spans="2:19" ht="12" customHeight="1" x14ac:dyDescent="0.15">
      <c r="B175" s="425"/>
      <c r="C175" s="425"/>
      <c r="D175" s="424"/>
      <c r="E175" s="424"/>
      <c r="F175" s="424"/>
      <c r="G175" s="424"/>
      <c r="H175" s="424"/>
      <c r="I175" s="424"/>
      <c r="J175" s="424"/>
      <c r="K175" s="426"/>
      <c r="L175" s="424"/>
      <c r="M175" s="424"/>
    </row>
    <row r="176" spans="2:19" ht="32.450000000000003" customHeight="1" x14ac:dyDescent="0.15">
      <c r="B176" s="425"/>
      <c r="C176" s="425"/>
      <c r="D176" s="424"/>
      <c r="E176" s="424"/>
      <c r="F176" s="424"/>
      <c r="G176" s="266"/>
      <c r="H176" s="266"/>
      <c r="I176" s="266"/>
      <c r="J176" s="266"/>
      <c r="K176" s="426"/>
      <c r="L176" s="424"/>
      <c r="M176" s="424"/>
    </row>
    <row r="177" spans="2:13" ht="33" customHeight="1" x14ac:dyDescent="0.15">
      <c r="B177" s="425"/>
      <c r="C177" s="425"/>
      <c r="D177" s="266"/>
      <c r="E177" s="266"/>
      <c r="F177" s="266"/>
      <c r="G177" s="266"/>
      <c r="H177" s="266"/>
      <c r="I177" s="266"/>
      <c r="J177" s="266"/>
      <c r="K177" s="264"/>
      <c r="L177" s="266"/>
      <c r="M177" s="266"/>
    </row>
    <row r="178" spans="2:13" ht="21.6" customHeight="1" x14ac:dyDescent="0.15">
      <c r="B178" s="267"/>
      <c r="C178" s="268"/>
      <c r="D178" s="253"/>
      <c r="E178" s="269"/>
      <c r="F178" s="256"/>
      <c r="G178" s="253"/>
      <c r="H178" s="256"/>
      <c r="I178" s="256"/>
      <c r="J178" s="270"/>
      <c r="K178" s="256"/>
      <c r="L178" s="256"/>
      <c r="M178" s="270"/>
    </row>
    <row r="179" spans="2:13" ht="21.6" customHeight="1" x14ac:dyDescent="0.15">
      <c r="B179" s="267"/>
      <c r="C179" s="268"/>
      <c r="D179" s="253"/>
      <c r="E179" s="271"/>
      <c r="F179" s="256"/>
      <c r="G179" s="253"/>
      <c r="H179" s="256"/>
      <c r="I179" s="256"/>
      <c r="J179" s="270"/>
      <c r="K179" s="256"/>
      <c r="L179" s="256"/>
      <c r="M179" s="270"/>
    </row>
    <row r="180" spans="2:13" ht="21" customHeight="1" x14ac:dyDescent="0.15">
      <c r="B180" s="267"/>
      <c r="C180" s="268"/>
      <c r="D180" s="253"/>
      <c r="E180" s="271"/>
      <c r="F180" s="256"/>
      <c r="G180" s="253"/>
      <c r="H180" s="256"/>
      <c r="I180" s="256"/>
      <c r="J180" s="270"/>
      <c r="K180" s="256"/>
      <c r="L180" s="256"/>
      <c r="M180" s="270"/>
    </row>
    <row r="181" spans="2:13" ht="19.149999999999999" customHeight="1" x14ac:dyDescent="0.15">
      <c r="B181" s="267"/>
      <c r="C181" s="268"/>
      <c r="D181" s="253"/>
      <c r="E181" s="271"/>
      <c r="F181" s="256"/>
      <c r="G181" s="253"/>
      <c r="H181" s="256"/>
      <c r="I181" s="256"/>
      <c r="J181" s="270"/>
      <c r="K181" s="256"/>
      <c r="L181" s="256"/>
      <c r="M181" s="270"/>
    </row>
    <row r="182" spans="2:13" ht="19.899999999999999" customHeight="1" x14ac:dyDescent="0.15">
      <c r="B182" s="267"/>
      <c r="C182" s="268"/>
      <c r="D182" s="253"/>
      <c r="E182" s="271"/>
      <c r="F182" s="256"/>
      <c r="G182" s="253"/>
      <c r="H182" s="256"/>
      <c r="I182" s="256"/>
      <c r="J182" s="270"/>
      <c r="K182" s="256"/>
      <c r="L182" s="256"/>
      <c r="M182" s="270"/>
    </row>
    <row r="183" spans="2:13" ht="21.6" customHeight="1" x14ac:dyDescent="0.15">
      <c r="B183" s="267"/>
      <c r="C183" s="268"/>
      <c r="D183" s="253"/>
      <c r="E183" s="271"/>
      <c r="F183" s="256"/>
      <c r="G183" s="253"/>
      <c r="H183" s="256"/>
      <c r="I183" s="256"/>
      <c r="J183" s="270"/>
      <c r="K183" s="256"/>
      <c r="L183" s="256"/>
      <c r="M183" s="270"/>
    </row>
    <row r="184" spans="2:13" ht="19.899999999999999" customHeight="1" x14ac:dyDescent="0.15">
      <c r="B184" s="267"/>
      <c r="C184" s="268"/>
      <c r="D184" s="253"/>
      <c r="E184" s="271"/>
      <c r="F184" s="256"/>
      <c r="G184" s="253"/>
      <c r="H184" s="256"/>
      <c r="I184" s="256"/>
      <c r="J184" s="270"/>
      <c r="K184" s="256"/>
      <c r="L184" s="256"/>
      <c r="M184" s="270"/>
    </row>
    <row r="185" spans="2:13" ht="21" customHeight="1" x14ac:dyDescent="0.15">
      <c r="B185" s="267"/>
      <c r="C185" s="268"/>
      <c r="D185" s="253"/>
      <c r="E185" s="271"/>
      <c r="F185" s="256"/>
      <c r="G185" s="253"/>
      <c r="H185" s="256"/>
      <c r="I185" s="256"/>
      <c r="J185" s="270"/>
      <c r="K185" s="256"/>
      <c r="L185" s="256"/>
      <c r="M185" s="270"/>
    </row>
    <row r="186" spans="2:13" ht="19.899999999999999" customHeight="1" x14ac:dyDescent="0.15">
      <c r="B186" s="267"/>
      <c r="C186" s="268"/>
      <c r="D186" s="253"/>
      <c r="E186" s="271"/>
      <c r="F186" s="256"/>
      <c r="G186" s="253"/>
      <c r="H186" s="256"/>
      <c r="I186" s="256"/>
      <c r="J186" s="270"/>
      <c r="K186" s="256"/>
      <c r="L186" s="256"/>
      <c r="M186" s="270"/>
    </row>
    <row r="187" spans="2:13" ht="19.899999999999999" customHeight="1" x14ac:dyDescent="0.15">
      <c r="B187" s="267"/>
      <c r="C187" s="268"/>
      <c r="D187" s="253"/>
      <c r="E187" s="271"/>
      <c r="F187" s="256"/>
      <c r="G187" s="253"/>
      <c r="H187" s="256"/>
      <c r="I187" s="256"/>
      <c r="J187" s="270"/>
      <c r="K187" s="256"/>
      <c r="L187" s="256"/>
      <c r="M187" s="270"/>
    </row>
    <row r="188" spans="2:13" ht="19.899999999999999" customHeight="1" x14ac:dyDescent="0.15">
      <c r="B188" s="267"/>
      <c r="C188" s="268"/>
      <c r="D188" s="253"/>
      <c r="E188" s="271"/>
      <c r="F188" s="256"/>
      <c r="G188" s="253"/>
      <c r="H188" s="256"/>
      <c r="I188" s="256"/>
      <c r="J188" s="270"/>
      <c r="K188" s="256"/>
      <c r="L188" s="256"/>
      <c r="M188" s="270"/>
    </row>
    <row r="189" spans="2:13" ht="21.6" customHeight="1" x14ac:dyDescent="0.15">
      <c r="B189" s="267"/>
      <c r="C189" s="268"/>
      <c r="D189" s="253"/>
      <c r="E189" s="271"/>
      <c r="F189" s="256"/>
      <c r="G189" s="253"/>
      <c r="H189" s="256"/>
      <c r="I189" s="256"/>
      <c r="J189" s="270"/>
      <c r="K189" s="256"/>
      <c r="L189" s="256"/>
      <c r="M189" s="270"/>
    </row>
    <row r="190" spans="2:13" ht="19.899999999999999" customHeight="1" x14ac:dyDescent="0.15">
      <c r="B190" s="267"/>
      <c r="C190" s="268"/>
      <c r="D190" s="253"/>
      <c r="E190" s="271"/>
      <c r="F190" s="256"/>
      <c r="G190" s="253"/>
      <c r="H190" s="256"/>
      <c r="I190" s="256"/>
      <c r="J190" s="270"/>
      <c r="K190" s="256"/>
      <c r="L190" s="256"/>
      <c r="M190" s="270"/>
    </row>
    <row r="191" spans="2:13" ht="21" customHeight="1" x14ac:dyDescent="0.15">
      <c r="B191" s="267"/>
      <c r="C191" s="268"/>
      <c r="D191" s="253"/>
      <c r="E191" s="271"/>
      <c r="F191" s="256"/>
      <c r="G191" s="253"/>
      <c r="H191" s="256"/>
      <c r="I191" s="256"/>
      <c r="J191" s="270"/>
      <c r="K191" s="256"/>
      <c r="L191" s="256"/>
      <c r="M191" s="270"/>
    </row>
    <row r="192" spans="2:13" ht="21" customHeight="1" x14ac:dyDescent="0.15">
      <c r="B192" s="267"/>
      <c r="C192" s="268"/>
      <c r="D192" s="253"/>
      <c r="E192" s="271"/>
      <c r="F192" s="256"/>
      <c r="G192" s="253"/>
      <c r="H192" s="256"/>
      <c r="I192" s="256"/>
      <c r="J192" s="270"/>
      <c r="K192" s="256"/>
      <c r="L192" s="256"/>
      <c r="M192" s="270"/>
    </row>
    <row r="193" spans="2:13" ht="21" customHeight="1" x14ac:dyDescent="0.15">
      <c r="B193" s="267"/>
      <c r="C193" s="268"/>
      <c r="D193" s="253"/>
      <c r="E193" s="271"/>
      <c r="F193" s="256"/>
      <c r="G193" s="253"/>
      <c r="H193" s="256"/>
      <c r="I193" s="256"/>
      <c r="J193" s="270"/>
      <c r="K193" s="256"/>
      <c r="L193" s="256"/>
      <c r="M193" s="270"/>
    </row>
    <row r="194" spans="2:13" ht="19.899999999999999" customHeight="1" x14ac:dyDescent="0.15">
      <c r="B194" s="267"/>
      <c r="C194" s="268"/>
      <c r="D194" s="253"/>
      <c r="E194" s="271"/>
      <c r="F194" s="256"/>
      <c r="G194" s="253"/>
      <c r="H194" s="256"/>
      <c r="I194" s="256"/>
      <c r="J194" s="270"/>
      <c r="K194" s="256"/>
      <c r="L194" s="256"/>
      <c r="M194" s="270"/>
    </row>
    <row r="195" spans="2:13" ht="21" customHeight="1" x14ac:dyDescent="0.15">
      <c r="B195" s="267"/>
      <c r="C195" s="268"/>
      <c r="D195" s="253"/>
      <c r="E195" s="271"/>
      <c r="F195" s="256"/>
      <c r="G195" s="253"/>
      <c r="H195" s="256"/>
      <c r="I195" s="256"/>
      <c r="J195" s="270"/>
      <c r="K195" s="256"/>
      <c r="L195" s="256"/>
      <c r="M195" s="270"/>
    </row>
    <row r="196" spans="2:13" ht="21.6" customHeight="1" x14ac:dyDescent="0.15">
      <c r="B196" s="267"/>
      <c r="C196" s="268"/>
      <c r="D196" s="253"/>
      <c r="E196" s="271"/>
      <c r="F196" s="256"/>
      <c r="G196" s="253"/>
      <c r="H196" s="256"/>
      <c r="I196" s="256"/>
      <c r="J196" s="270"/>
      <c r="K196" s="256"/>
      <c r="L196" s="256"/>
      <c r="M196" s="270"/>
    </row>
    <row r="197" spans="2:13" ht="18.600000000000001" customHeight="1" x14ac:dyDescent="0.15">
      <c r="B197" s="267"/>
      <c r="C197" s="268"/>
      <c r="D197" s="253"/>
      <c r="E197" s="271"/>
      <c r="F197" s="256"/>
      <c r="G197" s="253"/>
      <c r="H197" s="256"/>
      <c r="I197" s="256"/>
      <c r="J197" s="270"/>
      <c r="K197" s="256"/>
      <c r="L197" s="256"/>
      <c r="M197" s="270"/>
    </row>
    <row r="198" spans="2:13" ht="21.6" customHeight="1" x14ac:dyDescent="0.15">
      <c r="B198" s="267"/>
      <c r="C198" s="268"/>
      <c r="D198" s="253"/>
      <c r="E198" s="271"/>
      <c r="F198" s="256"/>
      <c r="G198" s="253"/>
      <c r="H198" s="256"/>
      <c r="I198" s="256"/>
      <c r="J198" s="270"/>
      <c r="K198" s="256"/>
      <c r="L198" s="256"/>
      <c r="M198" s="270"/>
    </row>
    <row r="199" spans="2:13" ht="21" customHeight="1" x14ac:dyDescent="0.15">
      <c r="B199" s="267"/>
      <c r="C199" s="268"/>
      <c r="D199" s="253"/>
      <c r="E199" s="271"/>
      <c r="F199" s="256"/>
      <c r="G199" s="253"/>
      <c r="H199" s="256"/>
      <c r="I199" s="256"/>
      <c r="J199" s="270"/>
      <c r="K199" s="256"/>
      <c r="L199" s="256"/>
      <c r="M199" s="270"/>
    </row>
    <row r="200" spans="2:13" ht="21" customHeight="1" x14ac:dyDescent="0.15">
      <c r="B200" s="267"/>
      <c r="C200" s="268"/>
      <c r="D200" s="253"/>
      <c r="E200" s="271"/>
      <c r="F200" s="256"/>
      <c r="G200" s="253"/>
      <c r="H200" s="256"/>
      <c r="I200" s="256"/>
      <c r="J200" s="270"/>
      <c r="K200" s="256"/>
      <c r="L200" s="256"/>
      <c r="M200" s="270"/>
    </row>
    <row r="201" spans="2:13" ht="19.899999999999999" customHeight="1" x14ac:dyDescent="0.15">
      <c r="B201" s="267"/>
      <c r="C201" s="268"/>
      <c r="D201" s="253"/>
      <c r="E201" s="271"/>
      <c r="F201" s="256"/>
      <c r="G201" s="253"/>
      <c r="H201" s="256"/>
      <c r="I201" s="256"/>
      <c r="J201" s="270"/>
      <c r="K201" s="256"/>
      <c r="L201" s="256"/>
      <c r="M201" s="270"/>
    </row>
    <row r="202" spans="2:13" ht="19.899999999999999" customHeight="1" x14ac:dyDescent="0.15">
      <c r="B202" s="267"/>
      <c r="C202" s="268"/>
      <c r="D202" s="253"/>
      <c r="E202" s="271"/>
      <c r="F202" s="256"/>
      <c r="G202" s="253"/>
      <c r="H202" s="256"/>
      <c r="I202" s="256"/>
      <c r="J202" s="270"/>
      <c r="K202" s="256"/>
      <c r="L202" s="256"/>
      <c r="M202" s="270"/>
    </row>
    <row r="203" spans="2:13" ht="21" customHeight="1" x14ac:dyDescent="0.15">
      <c r="B203" s="267"/>
      <c r="C203" s="268"/>
      <c r="D203" s="253"/>
      <c r="E203" s="271"/>
      <c r="F203" s="256"/>
      <c r="G203" s="253"/>
      <c r="H203" s="256"/>
      <c r="I203" s="256"/>
      <c r="J203" s="270"/>
      <c r="K203" s="256"/>
      <c r="L203" s="256"/>
      <c r="M203" s="270"/>
    </row>
    <row r="204" spans="2:13" ht="21" customHeight="1" x14ac:dyDescent="0.15">
      <c r="B204" s="267"/>
      <c r="C204" s="268"/>
      <c r="D204" s="253"/>
      <c r="E204" s="271"/>
      <c r="F204" s="256"/>
      <c r="G204" s="253"/>
      <c r="H204" s="256"/>
      <c r="I204" s="256"/>
      <c r="J204" s="270"/>
      <c r="K204" s="256"/>
      <c r="L204" s="256"/>
      <c r="M204" s="270"/>
    </row>
    <row r="205" spans="2:13" ht="21.6" customHeight="1" x14ac:dyDescent="0.15">
      <c r="B205" s="267"/>
      <c r="C205" s="268"/>
      <c r="D205" s="253"/>
      <c r="E205" s="271"/>
      <c r="F205" s="256"/>
      <c r="G205" s="253"/>
      <c r="H205" s="256"/>
      <c r="I205" s="256"/>
      <c r="J205" s="270"/>
      <c r="K205" s="256"/>
      <c r="L205" s="256"/>
      <c r="M205" s="270"/>
    </row>
    <row r="206" spans="2:13" ht="21.6" customHeight="1" x14ac:dyDescent="0.15">
      <c r="B206" s="267"/>
      <c r="C206" s="268"/>
      <c r="D206" s="253"/>
      <c r="E206" s="271"/>
      <c r="F206" s="256"/>
      <c r="G206" s="253"/>
      <c r="H206" s="256"/>
      <c r="I206" s="256"/>
      <c r="J206" s="270"/>
      <c r="K206" s="256"/>
      <c r="L206" s="256"/>
      <c r="M206" s="270"/>
    </row>
    <row r="207" spans="2:13" ht="19.899999999999999" customHeight="1" x14ac:dyDescent="0.15">
      <c r="B207" s="267"/>
      <c r="C207" s="268"/>
      <c r="D207" s="253"/>
      <c r="E207" s="271"/>
      <c r="F207" s="256"/>
      <c r="G207" s="253"/>
      <c r="H207" s="256"/>
      <c r="I207" s="256"/>
      <c r="J207" s="270"/>
      <c r="K207" s="256"/>
      <c r="L207" s="256"/>
      <c r="M207" s="270"/>
    </row>
    <row r="208" spans="2:13" ht="22.15" customHeight="1" x14ac:dyDescent="0.15">
      <c r="B208" s="267"/>
      <c r="C208" s="268"/>
      <c r="D208" s="253"/>
      <c r="E208" s="271"/>
      <c r="F208" s="256"/>
      <c r="G208" s="253"/>
      <c r="H208" s="256"/>
      <c r="I208" s="256"/>
      <c r="J208" s="270"/>
      <c r="K208" s="256"/>
      <c r="L208" s="256"/>
      <c r="M208" s="270"/>
    </row>
    <row r="209" spans="2:13" ht="19.899999999999999" customHeight="1" x14ac:dyDescent="0.15">
      <c r="B209" s="267"/>
      <c r="C209" s="268"/>
      <c r="D209" s="253"/>
      <c r="E209" s="271"/>
      <c r="F209" s="256"/>
      <c r="G209" s="253"/>
      <c r="H209" s="256"/>
      <c r="I209" s="256"/>
      <c r="J209" s="270"/>
      <c r="K209" s="256"/>
      <c r="L209" s="256"/>
      <c r="M209" s="270"/>
    </row>
    <row r="210" spans="2:13" ht="22.9" customHeight="1" x14ac:dyDescent="0.15">
      <c r="B210" s="267"/>
      <c r="C210" s="268"/>
      <c r="D210" s="253"/>
      <c r="E210" s="271"/>
      <c r="F210" s="256"/>
      <c r="G210" s="253"/>
      <c r="H210" s="256"/>
      <c r="I210" s="256"/>
      <c r="J210" s="270"/>
      <c r="K210" s="256"/>
      <c r="L210" s="256"/>
      <c r="M210" s="270"/>
    </row>
    <row r="211" spans="2:13" ht="21" customHeight="1" x14ac:dyDescent="0.15">
      <c r="B211" s="267"/>
      <c r="C211" s="268"/>
      <c r="D211" s="253"/>
      <c r="E211" s="271"/>
      <c r="F211" s="256"/>
      <c r="G211" s="253"/>
      <c r="H211" s="256"/>
      <c r="I211" s="256"/>
      <c r="J211" s="270"/>
      <c r="K211" s="256"/>
      <c r="L211" s="256"/>
      <c r="M211" s="270"/>
    </row>
    <row r="212" spans="2:13" ht="19.899999999999999" customHeight="1" x14ac:dyDescent="0.15">
      <c r="B212" s="267"/>
      <c r="C212" s="268"/>
      <c r="D212" s="253"/>
      <c r="E212" s="271"/>
      <c r="F212" s="256"/>
      <c r="G212" s="253"/>
      <c r="H212" s="256"/>
      <c r="I212" s="256"/>
      <c r="J212" s="270"/>
      <c r="K212" s="256"/>
      <c r="L212" s="256"/>
      <c r="M212" s="270"/>
    </row>
    <row r="213" spans="2:13" ht="19.899999999999999" customHeight="1" x14ac:dyDescent="0.15">
      <c r="B213" s="267"/>
      <c r="C213" s="268"/>
      <c r="D213" s="253"/>
      <c r="E213" s="271"/>
      <c r="F213" s="256"/>
      <c r="G213" s="253"/>
      <c r="H213" s="256"/>
      <c r="I213" s="256"/>
      <c r="J213" s="270"/>
      <c r="K213" s="256"/>
      <c r="L213" s="256"/>
      <c r="M213" s="270"/>
    </row>
    <row r="214" spans="2:13" ht="21" customHeight="1" x14ac:dyDescent="0.15">
      <c r="B214" s="267"/>
      <c r="C214" s="268"/>
      <c r="D214" s="253"/>
      <c r="E214" s="271"/>
      <c r="F214" s="256"/>
      <c r="G214" s="253"/>
      <c r="H214" s="256"/>
      <c r="I214" s="256"/>
      <c r="J214" s="270"/>
      <c r="K214" s="256"/>
      <c r="L214" s="256"/>
      <c r="M214" s="270"/>
    </row>
    <row r="215" spans="2:13" ht="23.45" customHeight="1" x14ac:dyDescent="0.15">
      <c r="B215" s="267"/>
      <c r="C215" s="268"/>
      <c r="D215" s="253"/>
      <c r="E215" s="271"/>
      <c r="F215" s="256"/>
      <c r="G215" s="253"/>
      <c r="H215" s="256"/>
      <c r="I215" s="256"/>
      <c r="J215" s="270"/>
      <c r="K215" s="256"/>
      <c r="L215" s="256"/>
      <c r="M215" s="270"/>
    </row>
    <row r="216" spans="2:13" ht="21" customHeight="1" x14ac:dyDescent="0.15">
      <c r="B216" s="267"/>
      <c r="C216" s="268"/>
      <c r="D216" s="253"/>
      <c r="E216" s="271"/>
      <c r="F216" s="256"/>
      <c r="G216" s="253"/>
      <c r="H216" s="256"/>
      <c r="I216" s="256"/>
      <c r="J216" s="270"/>
      <c r="K216" s="256"/>
      <c r="L216" s="256"/>
      <c r="M216" s="270"/>
    </row>
    <row r="217" spans="2:13" ht="19.899999999999999" customHeight="1" x14ac:dyDescent="0.15">
      <c r="B217" s="267"/>
      <c r="C217" s="268"/>
      <c r="D217" s="253"/>
      <c r="E217" s="271"/>
      <c r="F217" s="256"/>
      <c r="G217" s="253"/>
      <c r="H217" s="256"/>
      <c r="I217" s="256"/>
      <c r="J217" s="270"/>
      <c r="K217" s="256"/>
      <c r="L217" s="256"/>
      <c r="M217" s="270"/>
    </row>
    <row r="218" spans="2:13" ht="19.899999999999999" customHeight="1" x14ac:dyDescent="0.15">
      <c r="B218" s="272"/>
      <c r="C218" s="273"/>
      <c r="D218" s="253"/>
      <c r="E218" s="271"/>
      <c r="F218" s="274"/>
      <c r="G218" s="275"/>
      <c r="H218" s="276"/>
      <c r="I218" s="256"/>
      <c r="J218" s="270"/>
      <c r="K218" s="256"/>
      <c r="L218" s="256"/>
      <c r="M218" s="270"/>
    </row>
    <row r="219" spans="2:13" ht="21" customHeight="1" x14ac:dyDescent="0.15">
      <c r="B219" s="272"/>
      <c r="C219" s="273"/>
      <c r="D219" s="45"/>
      <c r="E219" s="277"/>
      <c r="F219" s="276"/>
      <c r="G219" s="276"/>
      <c r="H219" s="276"/>
      <c r="I219" s="276"/>
      <c r="J219" s="278"/>
      <c r="K219" s="279"/>
      <c r="L219" s="279"/>
      <c r="M219" s="278"/>
    </row>
    <row r="220" spans="2:13" x14ac:dyDescent="0.15">
      <c r="G220" s="280"/>
      <c r="K220" s="265"/>
    </row>
    <row r="221" spans="2:13" ht="12.75" x14ac:dyDescent="0.15">
      <c r="H221" s="256"/>
      <c r="K221" s="265"/>
    </row>
  </sheetData>
  <mergeCells count="172">
    <mergeCell ref="G163:H163"/>
    <mergeCell ref="G158:H158"/>
    <mergeCell ref="G159:H159"/>
    <mergeCell ref="G160:H160"/>
    <mergeCell ref="G161:H161"/>
    <mergeCell ref="G162:H162"/>
    <mergeCell ref="G153:H153"/>
    <mergeCell ref="G154:H154"/>
    <mergeCell ref="G155:H155"/>
    <mergeCell ref="G156:H156"/>
    <mergeCell ref="G157:H157"/>
    <mergeCell ref="G148:H148"/>
    <mergeCell ref="G149:H149"/>
    <mergeCell ref="G150:H150"/>
    <mergeCell ref="G151:H151"/>
    <mergeCell ref="G152:H152"/>
    <mergeCell ref="G143:H143"/>
    <mergeCell ref="G144:H144"/>
    <mergeCell ref="G145:H145"/>
    <mergeCell ref="G146:H146"/>
    <mergeCell ref="G147:H147"/>
    <mergeCell ref="G138:H138"/>
    <mergeCell ref="G139:H139"/>
    <mergeCell ref="G140:H140"/>
    <mergeCell ref="G141:H141"/>
    <mergeCell ref="G142:H142"/>
    <mergeCell ref="G133:H133"/>
    <mergeCell ref="G134:H134"/>
    <mergeCell ref="G135:H135"/>
    <mergeCell ref="G136:H136"/>
    <mergeCell ref="G137:H137"/>
    <mergeCell ref="G128:H128"/>
    <mergeCell ref="G129:H129"/>
    <mergeCell ref="G130:H130"/>
    <mergeCell ref="G131:H131"/>
    <mergeCell ref="G132:H132"/>
    <mergeCell ref="G123:H123"/>
    <mergeCell ref="G124:H124"/>
    <mergeCell ref="G125:H125"/>
    <mergeCell ref="G126:H126"/>
    <mergeCell ref="G127:H127"/>
    <mergeCell ref="G107:H107"/>
    <mergeCell ref="G108:H108"/>
    <mergeCell ref="G120:H120"/>
    <mergeCell ref="G121:H121"/>
    <mergeCell ref="G122:H122"/>
    <mergeCell ref="G102:H102"/>
    <mergeCell ref="G103:H103"/>
    <mergeCell ref="G104:H104"/>
    <mergeCell ref="G105:H105"/>
    <mergeCell ref="G106:H106"/>
    <mergeCell ref="B112:K112"/>
    <mergeCell ref="D116:E120"/>
    <mergeCell ref="G97:H97"/>
    <mergeCell ref="G98:H98"/>
    <mergeCell ref="G99:H99"/>
    <mergeCell ref="G100:H100"/>
    <mergeCell ref="G101:H101"/>
    <mergeCell ref="G92:H92"/>
    <mergeCell ref="G93:H93"/>
    <mergeCell ref="G94:H94"/>
    <mergeCell ref="G95:H95"/>
    <mergeCell ref="G96:H96"/>
    <mergeCell ref="G87:H87"/>
    <mergeCell ref="G88:H88"/>
    <mergeCell ref="G89:H89"/>
    <mergeCell ref="G90:H90"/>
    <mergeCell ref="G91:H91"/>
    <mergeCell ref="G82:H82"/>
    <mergeCell ref="G83:H83"/>
    <mergeCell ref="G84:H84"/>
    <mergeCell ref="G85:H85"/>
    <mergeCell ref="G86:H86"/>
    <mergeCell ref="H52:I52"/>
    <mergeCell ref="H53:I53"/>
    <mergeCell ref="H54:I54"/>
    <mergeCell ref="G65:H65"/>
    <mergeCell ref="G66:H66"/>
    <mergeCell ref="G77:H77"/>
    <mergeCell ref="G78:H78"/>
    <mergeCell ref="G79:H79"/>
    <mergeCell ref="G80:H80"/>
    <mergeCell ref="G72:H72"/>
    <mergeCell ref="G73:H73"/>
    <mergeCell ref="G74:H74"/>
    <mergeCell ref="G75:H75"/>
    <mergeCell ref="G76:H76"/>
    <mergeCell ref="H47:I47"/>
    <mergeCell ref="H48:I48"/>
    <mergeCell ref="H49:I49"/>
    <mergeCell ref="H50:I50"/>
    <mergeCell ref="H51:I51"/>
    <mergeCell ref="H42:I42"/>
    <mergeCell ref="H43:I43"/>
    <mergeCell ref="H44:I44"/>
    <mergeCell ref="H45:I45"/>
    <mergeCell ref="H46:I46"/>
    <mergeCell ref="H37:I37"/>
    <mergeCell ref="H38:I38"/>
    <mergeCell ref="H39:I39"/>
    <mergeCell ref="H40:I40"/>
    <mergeCell ref="H41:I41"/>
    <mergeCell ref="H32:I32"/>
    <mergeCell ref="H33:I33"/>
    <mergeCell ref="H34:I34"/>
    <mergeCell ref="H35:I35"/>
    <mergeCell ref="H36:I36"/>
    <mergeCell ref="H27:I27"/>
    <mergeCell ref="H28:I28"/>
    <mergeCell ref="H29:I29"/>
    <mergeCell ref="H30:I30"/>
    <mergeCell ref="H31:I31"/>
    <mergeCell ref="H22:I22"/>
    <mergeCell ref="H23:I23"/>
    <mergeCell ref="H24:I24"/>
    <mergeCell ref="H25:I25"/>
    <mergeCell ref="H26:I26"/>
    <mergeCell ref="H17:I17"/>
    <mergeCell ref="H18:I18"/>
    <mergeCell ref="H19:I19"/>
    <mergeCell ref="H20:I20"/>
    <mergeCell ref="H21:I21"/>
    <mergeCell ref="H12:I12"/>
    <mergeCell ref="H13:I13"/>
    <mergeCell ref="H15:I15"/>
    <mergeCell ref="H14:I14"/>
    <mergeCell ref="H16:I16"/>
    <mergeCell ref="B2:C2"/>
    <mergeCell ref="B3:K3"/>
    <mergeCell ref="B5:B12"/>
    <mergeCell ref="C5:C12"/>
    <mergeCell ref="D5:N5"/>
    <mergeCell ref="D6:N6"/>
    <mergeCell ref="D7:E11"/>
    <mergeCell ref="F7:G11"/>
    <mergeCell ref="H7:K10"/>
    <mergeCell ref="L7:L11"/>
    <mergeCell ref="M7:N11"/>
    <mergeCell ref="H11:I11"/>
    <mergeCell ref="G173:J175"/>
    <mergeCell ref="F173:F176"/>
    <mergeCell ref="B171:B177"/>
    <mergeCell ref="C171:C177"/>
    <mergeCell ref="D171:M171"/>
    <mergeCell ref="D172:M172"/>
    <mergeCell ref="D173:E176"/>
    <mergeCell ref="K173:K176"/>
    <mergeCell ref="L173:M176"/>
    <mergeCell ref="L116:M120"/>
    <mergeCell ref="B57:C57"/>
    <mergeCell ref="B169:K169"/>
    <mergeCell ref="B114:B121"/>
    <mergeCell ref="C114:C121"/>
    <mergeCell ref="D114:M114"/>
    <mergeCell ref="D115:M115"/>
    <mergeCell ref="F116:J119"/>
    <mergeCell ref="K116:K120"/>
    <mergeCell ref="C60:C66"/>
    <mergeCell ref="D60:M60"/>
    <mergeCell ref="D61:M61"/>
    <mergeCell ref="F62:J64"/>
    <mergeCell ref="B58:J58"/>
    <mergeCell ref="K62:K65"/>
    <mergeCell ref="D62:E65"/>
    <mergeCell ref="L62:M65"/>
    <mergeCell ref="B60:B66"/>
    <mergeCell ref="G67:H67"/>
    <mergeCell ref="G68:H68"/>
    <mergeCell ref="G69:H69"/>
    <mergeCell ref="G70:H70"/>
    <mergeCell ref="G71:H71"/>
    <mergeCell ref="G81:H81"/>
  </mergeCells>
  <pageMargins left="0.7" right="0.7" top="0.75" bottom="0.75" header="0.3" footer="0.3"/>
  <pageSetup scale="31" orientation="portrait" r:id="rId1"/>
  <rowBreaks count="1" manualBreakCount="1">
    <brk id="165"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6"/>
  <sheetViews>
    <sheetView showGridLines="0" view="pageBreakPreview" zoomScale="80" zoomScaleNormal="100" zoomScaleSheetLayoutView="80" workbookViewId="0">
      <selection activeCell="J15" sqref="J15"/>
    </sheetView>
  </sheetViews>
  <sheetFormatPr defaultRowHeight="15" x14ac:dyDescent="0.25"/>
  <cols>
    <col min="1" max="1" width="2.7109375" customWidth="1"/>
    <col min="2" max="2" width="20" customWidth="1"/>
    <col min="3" max="3" width="26.42578125" customWidth="1"/>
    <col min="4" max="4" width="21.85546875" customWidth="1"/>
    <col min="5" max="5" width="22.7109375" customWidth="1"/>
    <col min="6" max="6" width="22" customWidth="1"/>
    <col min="7" max="7" width="20.5703125" customWidth="1"/>
    <col min="8" max="8" width="25.140625" customWidth="1"/>
    <col min="9" max="9" width="21" customWidth="1"/>
    <col min="10" max="10" width="21.5703125" customWidth="1"/>
  </cols>
  <sheetData>
    <row r="1" spans="2:10" ht="15.6" customHeight="1" x14ac:dyDescent="0.25">
      <c r="B1" s="444"/>
      <c r="C1" s="444"/>
      <c r="D1" s="444"/>
      <c r="E1" s="444"/>
      <c r="F1" s="444"/>
      <c r="G1" s="444"/>
      <c r="H1" s="444"/>
    </row>
    <row r="2" spans="2:10" ht="16.149999999999999" customHeight="1" x14ac:dyDescent="0.25">
      <c r="B2" s="111" t="s">
        <v>162</v>
      </c>
      <c r="C2" s="111"/>
      <c r="D2" s="111"/>
      <c r="E2" s="111"/>
      <c r="F2" s="111"/>
      <c r="G2" s="111"/>
      <c r="H2" s="111"/>
    </row>
    <row r="3" spans="2:10" ht="13.9" customHeight="1" x14ac:dyDescent="0.25">
      <c r="B3" s="443" t="s">
        <v>163</v>
      </c>
      <c r="C3" s="443"/>
      <c r="D3" s="443"/>
      <c r="E3" s="443"/>
      <c r="F3" s="443"/>
      <c r="G3" s="443"/>
      <c r="H3" s="443"/>
      <c r="I3" s="443"/>
    </row>
    <row r="4" spans="2:10" ht="13.9" customHeight="1" thickBot="1" x14ac:dyDescent="0.3">
      <c r="B4" s="111"/>
      <c r="C4" s="111"/>
      <c r="D4" s="111"/>
      <c r="E4" s="111"/>
      <c r="F4" s="111"/>
      <c r="G4" s="111"/>
      <c r="H4" s="111"/>
      <c r="I4" s="111"/>
    </row>
    <row r="5" spans="2:10" ht="19.149999999999999" customHeight="1" thickBot="1" x14ac:dyDescent="0.3">
      <c r="B5" s="2"/>
      <c r="C5" s="249"/>
      <c r="D5" s="438" t="s">
        <v>164</v>
      </c>
      <c r="E5" s="439"/>
      <c r="F5" s="439"/>
      <c r="G5" s="439"/>
      <c r="H5" s="439"/>
      <c r="I5" s="440"/>
    </row>
    <row r="6" spans="2:10" ht="19.899999999999999" customHeight="1" x14ac:dyDescent="0.25">
      <c r="B6" s="441" t="s">
        <v>20</v>
      </c>
      <c r="C6" s="358" t="s">
        <v>165</v>
      </c>
      <c r="D6" s="30" t="s">
        <v>166</v>
      </c>
      <c r="E6" s="30" t="s">
        <v>167</v>
      </c>
      <c r="F6" s="30" t="s">
        <v>168</v>
      </c>
      <c r="G6" s="30" t="s">
        <v>169</v>
      </c>
      <c r="H6" s="30" t="s">
        <v>170</v>
      </c>
      <c r="I6" s="30" t="s">
        <v>171</v>
      </c>
    </row>
    <row r="7" spans="2:10" ht="19.899999999999999" customHeight="1" thickBot="1" x14ac:dyDescent="0.3">
      <c r="B7" s="442"/>
      <c r="C7" s="31" t="s">
        <v>172</v>
      </c>
      <c r="D7" s="31" t="s">
        <v>172</v>
      </c>
      <c r="E7" s="31" t="s">
        <v>172</v>
      </c>
      <c r="F7" s="31" t="s">
        <v>172</v>
      </c>
      <c r="G7" s="31" t="s">
        <v>172</v>
      </c>
      <c r="H7" s="31" t="s">
        <v>172</v>
      </c>
      <c r="I7" s="31" t="s">
        <v>172</v>
      </c>
    </row>
    <row r="8" spans="2:10" ht="24.6" customHeight="1" x14ac:dyDescent="0.25">
      <c r="B8" s="29">
        <v>2024</v>
      </c>
      <c r="C8" s="28">
        <v>4841778.1900000004</v>
      </c>
      <c r="D8" s="28">
        <v>12584551.738545099</v>
      </c>
      <c r="E8" s="28">
        <v>1509232.8054229601</v>
      </c>
      <c r="F8" s="28">
        <v>19427805.789227199</v>
      </c>
      <c r="G8" s="28">
        <v>6240981.3980035102</v>
      </c>
      <c r="H8" s="28">
        <v>5315309.4463045299</v>
      </c>
      <c r="I8" s="28">
        <f>D8+E8+F8+G8+H8</f>
        <v>45077881.177503295</v>
      </c>
      <c r="J8" s="211"/>
    </row>
    <row r="9" spans="2:10" ht="26.45" customHeight="1" thickBot="1" x14ac:dyDescent="0.3">
      <c r="B9" s="121">
        <v>2025</v>
      </c>
      <c r="C9" s="122">
        <v>6416139.3099999996</v>
      </c>
      <c r="D9" s="122">
        <v>12548951.82</v>
      </c>
      <c r="E9" s="122">
        <v>1888136.8</v>
      </c>
      <c r="F9" s="122">
        <v>25691958.98</v>
      </c>
      <c r="G9" s="122">
        <v>6684307.1900000004</v>
      </c>
      <c r="H9" s="122">
        <v>5633140.1600000001</v>
      </c>
      <c r="I9" s="122">
        <f>D9+E9+F9+G9+H9</f>
        <v>52446494.950000003</v>
      </c>
      <c r="J9" s="63"/>
    </row>
    <row r="10" spans="2:10" ht="19.899999999999999" customHeight="1" x14ac:dyDescent="0.25">
      <c r="B10" s="260"/>
      <c r="C10" s="63"/>
      <c r="D10" s="63"/>
      <c r="E10" s="63"/>
      <c r="F10" s="63"/>
      <c r="G10" s="63"/>
      <c r="H10" s="63"/>
      <c r="I10" s="63"/>
      <c r="J10" s="210"/>
    </row>
    <row r="12" spans="2:10" x14ac:dyDescent="0.25">
      <c r="B12" s="111" t="s">
        <v>173</v>
      </c>
      <c r="C12" s="111"/>
      <c r="D12" s="111"/>
      <c r="E12" s="111"/>
      <c r="F12" s="111"/>
      <c r="G12" s="111"/>
      <c r="H12" s="111"/>
    </row>
    <row r="13" spans="2:10" x14ac:dyDescent="0.25">
      <c r="B13" s="443" t="s">
        <v>163</v>
      </c>
      <c r="C13" s="443"/>
      <c r="D13" s="443"/>
      <c r="E13" s="443"/>
      <c r="F13" s="443"/>
      <c r="G13" s="443"/>
      <c r="H13" s="443"/>
    </row>
    <row r="43" spans="2:9" ht="19.899999999999999" customHeight="1" x14ac:dyDescent="0.25"/>
    <row r="45" spans="2:9" x14ac:dyDescent="0.25">
      <c r="B45" s="111" t="s">
        <v>174</v>
      </c>
      <c r="C45" s="111"/>
      <c r="D45" s="111"/>
      <c r="E45" s="111"/>
      <c r="F45" s="111"/>
      <c r="G45" s="111"/>
      <c r="H45" s="111"/>
    </row>
    <row r="46" spans="2:9" x14ac:dyDescent="0.25">
      <c r="B46" s="443" t="s">
        <v>175</v>
      </c>
      <c r="C46" s="443"/>
      <c r="D46" s="443"/>
      <c r="E46" s="443"/>
      <c r="F46" s="443"/>
      <c r="G46" s="443"/>
      <c r="H46" s="443"/>
      <c r="I46" s="443"/>
    </row>
    <row r="47" spans="2:9" ht="15.75" thickBot="1" x14ac:dyDescent="0.3">
      <c r="B47" s="111"/>
      <c r="C47" s="111"/>
      <c r="D47" s="111"/>
      <c r="E47" s="111"/>
      <c r="F47" s="111"/>
      <c r="G47" s="111"/>
      <c r="H47" s="111"/>
      <c r="I47" s="111"/>
    </row>
    <row r="48" spans="2:9" ht="21" customHeight="1" thickBot="1" x14ac:dyDescent="0.3">
      <c r="B48" s="2"/>
      <c r="C48" s="249"/>
      <c r="D48" s="438" t="s">
        <v>164</v>
      </c>
      <c r="E48" s="439"/>
      <c r="F48" s="439"/>
      <c r="G48" s="439"/>
      <c r="H48" s="439"/>
      <c r="I48" s="440"/>
    </row>
    <row r="49" spans="2:9" ht="22.15" customHeight="1" x14ac:dyDescent="0.25">
      <c r="B49" s="441" t="s">
        <v>20</v>
      </c>
      <c r="C49" s="358" t="s">
        <v>165</v>
      </c>
      <c r="D49" s="30" t="s">
        <v>166</v>
      </c>
      <c r="E49" s="30" t="s">
        <v>167</v>
      </c>
      <c r="F49" s="30" t="s">
        <v>168</v>
      </c>
      <c r="G49" s="30" t="s">
        <v>169</v>
      </c>
      <c r="H49" s="30" t="s">
        <v>170</v>
      </c>
      <c r="I49" s="30" t="s">
        <v>171</v>
      </c>
    </row>
    <row r="50" spans="2:9" ht="23.45" customHeight="1" thickBot="1" x14ac:dyDescent="0.3">
      <c r="B50" s="442"/>
      <c r="C50" s="31" t="s">
        <v>172</v>
      </c>
      <c r="D50" s="31" t="s">
        <v>172</v>
      </c>
      <c r="E50" s="31" t="s">
        <v>172</v>
      </c>
      <c r="F50" s="31" t="s">
        <v>172</v>
      </c>
      <c r="G50" s="31" t="s">
        <v>172</v>
      </c>
      <c r="H50" s="31" t="s">
        <v>172</v>
      </c>
      <c r="I50" s="31" t="s">
        <v>172</v>
      </c>
    </row>
    <row r="51" spans="2:9" ht="22.15" customHeight="1" x14ac:dyDescent="0.25">
      <c r="B51" s="29">
        <v>2023</v>
      </c>
      <c r="C51" s="28">
        <v>4831853.6769334488</v>
      </c>
      <c r="D51" s="28">
        <v>10465045.250829002</v>
      </c>
      <c r="E51" s="28">
        <v>1324328.9838721429</v>
      </c>
      <c r="F51" s="28">
        <v>17459891.192300696</v>
      </c>
      <c r="G51" s="28">
        <v>5565762.6985899024</v>
      </c>
      <c r="H51" s="28">
        <v>5237341.1005373988</v>
      </c>
      <c r="I51" s="28">
        <f>D51+E51+F51+G51+H51</f>
        <v>40052369.226129137</v>
      </c>
    </row>
    <row r="52" spans="2:9" ht="20.45" customHeight="1" x14ac:dyDescent="0.25">
      <c r="B52" s="29">
        <v>2024</v>
      </c>
      <c r="C52" s="28">
        <v>4841778.1900000004</v>
      </c>
      <c r="D52" s="28">
        <v>12584551.738545099</v>
      </c>
      <c r="E52" s="28">
        <v>1509232.8054229601</v>
      </c>
      <c r="F52" s="28">
        <v>19427805.789227199</v>
      </c>
      <c r="G52" s="28">
        <v>6240981.3980035102</v>
      </c>
      <c r="H52" s="28">
        <v>5315309.4463045299</v>
      </c>
      <c r="I52" s="28">
        <f>D52+E52+F52+G52+H52</f>
        <v>45077881.177503295</v>
      </c>
    </row>
    <row r="53" spans="2:9" ht="24.6" customHeight="1" thickBot="1" x14ac:dyDescent="0.3">
      <c r="B53" s="121">
        <v>2025</v>
      </c>
      <c r="C53" s="122">
        <v>6404675.3097999999</v>
      </c>
      <c r="D53" s="122">
        <v>12548951.82</v>
      </c>
      <c r="E53" s="122">
        <v>1888136.8</v>
      </c>
      <c r="F53" s="122">
        <v>25691958.98</v>
      </c>
      <c r="G53" s="122">
        <v>6684307.1900000004</v>
      </c>
      <c r="H53" s="122">
        <v>5633140.1600000001</v>
      </c>
      <c r="I53" s="122">
        <f>D53+E53+F53+G53+H53</f>
        <v>52446494.950000003</v>
      </c>
    </row>
    <row r="54" spans="2:9" x14ac:dyDescent="0.25">
      <c r="B54" s="260"/>
      <c r="C54" s="63"/>
      <c r="D54" s="63"/>
      <c r="E54" s="63"/>
      <c r="F54" s="63"/>
      <c r="G54" s="63"/>
      <c r="H54" s="63"/>
      <c r="I54" s="63"/>
    </row>
    <row r="55" spans="2:9" x14ac:dyDescent="0.25">
      <c r="B55" s="111" t="s">
        <v>176</v>
      </c>
      <c r="C55" s="111"/>
      <c r="D55" s="111"/>
      <c r="E55" s="111"/>
      <c r="F55" s="111"/>
      <c r="G55" s="111"/>
      <c r="H55" s="111"/>
    </row>
    <row r="56" spans="2:9" x14ac:dyDescent="0.25">
      <c r="B56" s="443" t="s">
        <v>177</v>
      </c>
      <c r="C56" s="443"/>
      <c r="D56" s="443"/>
      <c r="E56" s="443"/>
      <c r="F56" s="443"/>
      <c r="G56" s="443"/>
      <c r="H56" s="443"/>
    </row>
  </sheetData>
  <mergeCells count="9">
    <mergeCell ref="D48:I48"/>
    <mergeCell ref="B49:B50"/>
    <mergeCell ref="B56:H56"/>
    <mergeCell ref="B13:H13"/>
    <mergeCell ref="B1:H1"/>
    <mergeCell ref="B6:B7"/>
    <mergeCell ref="B3:I3"/>
    <mergeCell ref="D5:I5"/>
    <mergeCell ref="B46:I46"/>
  </mergeCells>
  <pageMargins left="0.7" right="0.7" top="0.75" bottom="0.75" header="0.3" footer="0.3"/>
  <pageSetup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104"/>
  <sheetViews>
    <sheetView showGridLines="0" view="pageBreakPreview" zoomScale="80" zoomScaleNormal="100" zoomScaleSheetLayoutView="80" workbookViewId="0">
      <selection activeCell="K30" sqref="K30"/>
    </sheetView>
  </sheetViews>
  <sheetFormatPr defaultColWidth="8.85546875" defaultRowHeight="12.75" x14ac:dyDescent="0.2"/>
  <cols>
    <col min="1" max="1" width="4.140625" style="2" customWidth="1"/>
    <col min="2" max="2" width="44.85546875" style="2" bestFit="1" customWidth="1"/>
    <col min="3" max="3" width="22.7109375" style="2" customWidth="1"/>
    <col min="4" max="4" width="16.42578125" style="2" customWidth="1"/>
    <col min="5" max="5" width="18.140625" style="2" customWidth="1"/>
    <col min="6" max="6" width="16" style="2" customWidth="1"/>
    <col min="7" max="7" width="16.85546875" style="2" customWidth="1"/>
    <col min="8" max="8" width="18.7109375" style="2" customWidth="1"/>
    <col min="9" max="9" width="18.140625" style="2" customWidth="1"/>
    <col min="10" max="10" width="8.85546875" style="2"/>
    <col min="11" max="11" width="19" style="2" customWidth="1"/>
    <col min="12" max="12" width="11.5703125" style="2" customWidth="1"/>
    <col min="13" max="13" width="10.5703125" style="2" customWidth="1"/>
    <col min="14" max="14" width="11.5703125" style="2" customWidth="1"/>
    <col min="15" max="15" width="12.28515625" style="2" customWidth="1"/>
    <col min="16" max="16" width="12.42578125" style="2" customWidth="1"/>
    <col min="17" max="17" width="14.140625" style="2" customWidth="1"/>
    <col min="18" max="16384" width="8.85546875" style="2"/>
  </cols>
  <sheetData>
    <row r="2" spans="2:17" ht="14.25" x14ac:dyDescent="0.2">
      <c r="B2" s="387" t="s">
        <v>178</v>
      </c>
      <c r="C2" s="387"/>
      <c r="D2" s="387"/>
      <c r="E2" s="387"/>
      <c r="F2" s="387"/>
      <c r="G2" s="387"/>
      <c r="H2" s="387"/>
    </row>
    <row r="3" spans="2:17" ht="14.25" x14ac:dyDescent="0.2">
      <c r="B3" s="445" t="s">
        <v>179</v>
      </c>
      <c r="C3" s="445"/>
      <c r="D3" s="445"/>
      <c r="E3" s="445"/>
      <c r="F3" s="445"/>
      <c r="G3" s="445"/>
      <c r="H3" s="445"/>
      <c r="I3" s="445"/>
    </row>
    <row r="4" spans="2:17" ht="15" customHeight="1" x14ac:dyDescent="0.2">
      <c r="B4" s="213"/>
      <c r="C4" s="213"/>
      <c r="D4" s="213"/>
      <c r="E4" s="213"/>
      <c r="F4" s="213"/>
      <c r="G4" s="213"/>
      <c r="H4" s="213"/>
      <c r="I4" s="213"/>
    </row>
    <row r="5" spans="2:17" ht="33" customHeight="1" x14ac:dyDescent="0.2">
      <c r="C5" s="314"/>
      <c r="D5" s="438" t="s">
        <v>164</v>
      </c>
      <c r="E5" s="439"/>
      <c r="F5" s="439"/>
      <c r="G5" s="439"/>
      <c r="H5" s="439"/>
      <c r="I5" s="439"/>
      <c r="J5" s="62"/>
      <c r="K5" s="311"/>
      <c r="L5" s="311"/>
      <c r="M5" s="311"/>
      <c r="N5" s="311"/>
      <c r="O5" s="311"/>
      <c r="P5" s="311"/>
      <c r="Q5" s="311"/>
    </row>
    <row r="6" spans="2:17" ht="24.6" customHeight="1" x14ac:dyDescent="0.2">
      <c r="B6" s="446" t="s">
        <v>180</v>
      </c>
      <c r="C6" s="314" t="s">
        <v>181</v>
      </c>
      <c r="D6" s="30" t="s">
        <v>182</v>
      </c>
      <c r="E6" s="30" t="s">
        <v>183</v>
      </c>
      <c r="F6" s="30" t="s">
        <v>184</v>
      </c>
      <c r="G6" s="30" t="s">
        <v>185</v>
      </c>
      <c r="H6" s="30" t="s">
        <v>186</v>
      </c>
      <c r="I6" s="309" t="s">
        <v>171</v>
      </c>
      <c r="K6" s="311"/>
      <c r="L6" s="311"/>
      <c r="M6" s="311"/>
      <c r="N6" s="311"/>
      <c r="O6" s="311"/>
      <c r="P6" s="311"/>
      <c r="Q6" s="311"/>
    </row>
    <row r="7" spans="2:17" ht="30.6" customHeight="1" x14ac:dyDescent="0.2">
      <c r="B7" s="447"/>
      <c r="C7" s="32" t="s">
        <v>172</v>
      </c>
      <c r="D7" s="32" t="s">
        <v>172</v>
      </c>
      <c r="E7" s="32" t="s">
        <v>172</v>
      </c>
      <c r="F7" s="32" t="s">
        <v>172</v>
      </c>
      <c r="G7" s="32" t="s">
        <v>172</v>
      </c>
      <c r="H7" s="32" t="s">
        <v>172</v>
      </c>
      <c r="I7" s="310" t="s">
        <v>172</v>
      </c>
      <c r="J7" s="62"/>
      <c r="K7" s="312"/>
      <c r="L7" s="312"/>
      <c r="M7" s="312"/>
      <c r="N7" s="312"/>
      <c r="O7" s="312"/>
      <c r="P7" s="312"/>
      <c r="Q7" s="312"/>
    </row>
    <row r="8" spans="2:17" ht="24.6" customHeight="1" x14ac:dyDescent="0.2">
      <c r="B8" s="261" t="s">
        <v>187</v>
      </c>
      <c r="C8" s="259">
        <v>6416139.3099999996</v>
      </c>
      <c r="D8" s="259">
        <v>12548951.82</v>
      </c>
      <c r="E8" s="259">
        <v>1888136.8</v>
      </c>
      <c r="F8" s="259">
        <v>25691958.98</v>
      </c>
      <c r="G8" s="259">
        <v>6684307.1900000004</v>
      </c>
      <c r="H8" s="259">
        <v>5633140.1600000001</v>
      </c>
      <c r="I8" s="259">
        <f>SUM(D8:H8)</f>
        <v>52446494.950000003</v>
      </c>
    </row>
    <row r="9" spans="2:17" ht="25.9" customHeight="1" x14ac:dyDescent="0.2">
      <c r="B9" s="262" t="s">
        <v>188</v>
      </c>
      <c r="C9" s="259">
        <v>227125952.69999999</v>
      </c>
      <c r="D9" s="259">
        <v>24570499</v>
      </c>
      <c r="E9" s="259">
        <v>5429616</v>
      </c>
      <c r="F9" s="259">
        <v>89937381</v>
      </c>
      <c r="G9" s="259">
        <v>22896151</v>
      </c>
      <c r="H9" s="259">
        <v>14763195</v>
      </c>
      <c r="I9" s="259">
        <f>SUM(C9:H9)</f>
        <v>384722794.69999999</v>
      </c>
    </row>
    <row r="10" spans="2:17" ht="28.15" customHeight="1" x14ac:dyDescent="0.2">
      <c r="B10" s="263" t="s">
        <v>189</v>
      </c>
      <c r="C10" s="124">
        <f>(C8/C9)*100</f>
        <v>2.8249256563272525</v>
      </c>
      <c r="D10" s="124">
        <f t="shared" ref="D10:H10" si="0">(D8/D9)*100</f>
        <v>51.073247718737825</v>
      </c>
      <c r="E10" s="124">
        <f t="shared" si="0"/>
        <v>34.774775969423985</v>
      </c>
      <c r="F10" s="124">
        <f t="shared" si="0"/>
        <v>28.566496705079725</v>
      </c>
      <c r="G10" s="124">
        <f t="shared" si="0"/>
        <v>29.194021257109988</v>
      </c>
      <c r="H10" s="124">
        <f t="shared" si="0"/>
        <v>38.156646715023406</v>
      </c>
      <c r="I10" s="124">
        <f>(I8/I9)*100</f>
        <v>13.632281651233285</v>
      </c>
    </row>
    <row r="12" spans="2:17" ht="14.25" x14ac:dyDescent="0.2">
      <c r="B12" s="387" t="s">
        <v>190</v>
      </c>
      <c r="C12" s="387"/>
      <c r="D12" s="387"/>
      <c r="E12" s="387"/>
      <c r="F12" s="387"/>
      <c r="G12" s="387"/>
      <c r="H12" s="387"/>
    </row>
    <row r="13" spans="2:17" ht="14.25" x14ac:dyDescent="0.2">
      <c r="B13" s="445" t="s">
        <v>191</v>
      </c>
      <c r="C13" s="445"/>
      <c r="D13" s="445"/>
      <c r="E13" s="445"/>
      <c r="F13" s="445"/>
      <c r="G13" s="445"/>
      <c r="H13" s="445"/>
      <c r="I13" s="445"/>
    </row>
    <row r="14" spans="2:17" ht="15" thickBot="1" x14ac:dyDescent="0.25">
      <c r="B14" s="213"/>
      <c r="C14" s="213"/>
      <c r="D14" s="213"/>
      <c r="E14" s="213"/>
      <c r="F14" s="213"/>
      <c r="G14" s="213"/>
      <c r="H14" s="213"/>
      <c r="I14" s="213"/>
    </row>
    <row r="15" spans="2:17" ht="30.6" customHeight="1" x14ac:dyDescent="0.2">
      <c r="C15" s="314"/>
      <c r="D15" s="438" t="s">
        <v>164</v>
      </c>
      <c r="E15" s="439"/>
      <c r="F15" s="439"/>
      <c r="G15" s="439"/>
      <c r="H15" s="439"/>
      <c r="I15" s="440"/>
    </row>
    <row r="16" spans="2:17" ht="32.450000000000003" customHeight="1" x14ac:dyDescent="0.2">
      <c r="B16" s="446" t="s">
        <v>180</v>
      </c>
      <c r="C16" s="314" t="s">
        <v>181</v>
      </c>
      <c r="D16" s="30" t="s">
        <v>182</v>
      </c>
      <c r="E16" s="30" t="s">
        <v>183</v>
      </c>
      <c r="F16" s="30" t="s">
        <v>184</v>
      </c>
      <c r="G16" s="30" t="s">
        <v>185</v>
      </c>
      <c r="H16" s="30" t="s">
        <v>186</v>
      </c>
      <c r="I16" s="30" t="s">
        <v>171</v>
      </c>
    </row>
    <row r="17" spans="2:9" ht="19.899999999999999" customHeight="1" x14ac:dyDescent="0.2">
      <c r="B17" s="447"/>
      <c r="C17" s="32" t="s">
        <v>172</v>
      </c>
      <c r="D17" s="32" t="s">
        <v>172</v>
      </c>
      <c r="E17" s="32" t="s">
        <v>172</v>
      </c>
      <c r="F17" s="32" t="s">
        <v>172</v>
      </c>
      <c r="G17" s="32" t="s">
        <v>172</v>
      </c>
      <c r="H17" s="32" t="s">
        <v>172</v>
      </c>
      <c r="I17" s="32" t="s">
        <v>172</v>
      </c>
    </row>
    <row r="18" spans="2:9" ht="19.899999999999999" customHeight="1" x14ac:dyDescent="0.2">
      <c r="B18" s="34" t="s">
        <v>187</v>
      </c>
      <c r="C18" s="35">
        <v>4841778</v>
      </c>
      <c r="D18" s="35">
        <v>12584551.738545101</v>
      </c>
      <c r="E18" s="35">
        <v>1509232.8054229598</v>
      </c>
      <c r="F18" s="35">
        <v>19427805.789227225</v>
      </c>
      <c r="G18" s="35">
        <v>6240981.3980035074</v>
      </c>
      <c r="H18" s="35">
        <v>5315309.4463045346</v>
      </c>
      <c r="I18" s="33">
        <f>SUM(C18:H18)</f>
        <v>49919659.177503325</v>
      </c>
    </row>
    <row r="19" spans="2:9" ht="19.899999999999999" customHeight="1" x14ac:dyDescent="0.2">
      <c r="B19" s="123" t="s">
        <v>188</v>
      </c>
      <c r="C19" s="33">
        <v>183875427.07269651</v>
      </c>
      <c r="D19" s="33">
        <v>23496160</v>
      </c>
      <c r="E19" s="33">
        <v>4699450</v>
      </c>
      <c r="F19" s="33">
        <v>71037818</v>
      </c>
      <c r="G19" s="33">
        <v>23110137</v>
      </c>
      <c r="H19" s="33">
        <v>14134246</v>
      </c>
      <c r="I19" s="33">
        <f>SUM(C19:H19)</f>
        <v>320353238.07269651</v>
      </c>
    </row>
    <row r="20" spans="2:9" ht="19.899999999999999" customHeight="1" x14ac:dyDescent="0.2">
      <c r="B20" s="315" t="s">
        <v>189</v>
      </c>
      <c r="C20" s="124">
        <f>(C18/C19)*100</f>
        <v>2.6331838229182019</v>
      </c>
      <c r="D20" s="124">
        <f>(D18/D19)*100</f>
        <v>53.560035931595209</v>
      </c>
      <c r="E20" s="124">
        <f t="shared" ref="E20:G20" si="1">(E18/E19)*100</f>
        <v>32.115094434943657</v>
      </c>
      <c r="F20" s="124">
        <f t="shared" si="1"/>
        <v>27.348539603549231</v>
      </c>
      <c r="G20" s="124">
        <f t="shared" si="1"/>
        <v>27.005384684666765</v>
      </c>
      <c r="H20" s="124">
        <f>(H18/H19)*100</f>
        <v>37.605893135753647</v>
      </c>
      <c r="I20" s="124">
        <f>(I18/I19)*100</f>
        <v>15.582692242422489</v>
      </c>
    </row>
    <row r="21" spans="2:9" x14ac:dyDescent="0.2">
      <c r="C21" s="50"/>
      <c r="D21" s="50"/>
      <c r="E21" s="50"/>
      <c r="F21" s="50"/>
      <c r="G21" s="50"/>
      <c r="H21" s="50"/>
    </row>
    <row r="22" spans="2:9" x14ac:dyDescent="0.2">
      <c r="H22" s="65"/>
    </row>
    <row r="23" spans="2:9" ht="14.25" x14ac:dyDescent="0.2">
      <c r="B23" s="387" t="s">
        <v>192</v>
      </c>
      <c r="C23" s="387"/>
      <c r="D23" s="387"/>
      <c r="E23" s="387"/>
      <c r="F23" s="387"/>
      <c r="G23" s="387"/>
      <c r="H23" s="387"/>
    </row>
    <row r="24" spans="2:9" ht="14.25" x14ac:dyDescent="0.2">
      <c r="B24" s="445" t="s">
        <v>193</v>
      </c>
      <c r="C24" s="445"/>
      <c r="D24" s="445"/>
      <c r="E24" s="445"/>
      <c r="F24" s="445"/>
      <c r="G24" s="445"/>
      <c r="H24" s="445"/>
      <c r="I24" s="445"/>
    </row>
    <row r="25" spans="2:9" ht="14.25" x14ac:dyDescent="0.2">
      <c r="B25" s="212"/>
      <c r="C25" s="212"/>
      <c r="D25" s="212"/>
      <c r="E25" s="212"/>
      <c r="F25" s="212"/>
      <c r="G25" s="212"/>
      <c r="H25" s="212"/>
      <c r="I25" s="212"/>
    </row>
    <row r="26" spans="2:9" ht="15" thickBot="1" x14ac:dyDescent="0.25">
      <c r="B26" s="212"/>
      <c r="C26" s="212"/>
      <c r="D26" s="212"/>
      <c r="E26" s="212"/>
      <c r="F26" s="212"/>
      <c r="G26" s="212"/>
      <c r="H26" s="212"/>
      <c r="I26" s="212"/>
    </row>
    <row r="27" spans="2:9" ht="18.600000000000001" customHeight="1" x14ac:dyDescent="0.2">
      <c r="C27" s="314"/>
      <c r="D27" s="438" t="s">
        <v>164</v>
      </c>
      <c r="E27" s="439"/>
      <c r="F27" s="439"/>
      <c r="G27" s="439"/>
      <c r="H27" s="439"/>
      <c r="I27" s="440"/>
    </row>
    <row r="28" spans="2:9" ht="31.9" customHeight="1" x14ac:dyDescent="0.2">
      <c r="B28" s="446" t="s">
        <v>180</v>
      </c>
      <c r="C28" s="314" t="s">
        <v>181</v>
      </c>
      <c r="D28" s="30" t="s">
        <v>182</v>
      </c>
      <c r="E28" s="30" t="s">
        <v>183</v>
      </c>
      <c r="F28" s="30" t="s">
        <v>184</v>
      </c>
      <c r="G28" s="30" t="s">
        <v>185</v>
      </c>
      <c r="H28" s="30" t="s">
        <v>186</v>
      </c>
      <c r="I28" s="30" t="s">
        <v>171</v>
      </c>
    </row>
    <row r="29" spans="2:9" ht="19.899999999999999" customHeight="1" x14ac:dyDescent="0.2">
      <c r="B29" s="448"/>
      <c r="C29" s="32" t="s">
        <v>172</v>
      </c>
      <c r="D29" s="32" t="s">
        <v>172</v>
      </c>
      <c r="E29" s="32" t="s">
        <v>172</v>
      </c>
      <c r="F29" s="32" t="s">
        <v>172</v>
      </c>
      <c r="G29" s="32" t="s">
        <v>172</v>
      </c>
      <c r="H29" s="32" t="s">
        <v>172</v>
      </c>
      <c r="I29" s="32" t="s">
        <v>172</v>
      </c>
    </row>
    <row r="30" spans="2:9" ht="19.899999999999999" customHeight="1" x14ac:dyDescent="0.2">
      <c r="B30" s="125" t="s">
        <v>187</v>
      </c>
      <c r="C30" s="36">
        <v>4831853.6769334488</v>
      </c>
      <c r="D30" s="36">
        <v>10465045.250829002</v>
      </c>
      <c r="E30" s="36">
        <v>1324328.9838721429</v>
      </c>
      <c r="F30" s="36">
        <v>17459891.192300696</v>
      </c>
      <c r="G30" s="36">
        <v>5565762.6985899024</v>
      </c>
      <c r="H30" s="36">
        <v>5237341.1005373988</v>
      </c>
      <c r="I30" s="36">
        <v>40052369.226129137</v>
      </c>
    </row>
    <row r="31" spans="2:9" ht="19.899999999999999" customHeight="1" x14ac:dyDescent="0.2">
      <c r="B31" s="125" t="s">
        <v>188</v>
      </c>
      <c r="C31" s="36">
        <v>152651948.06573179</v>
      </c>
      <c r="D31" s="36">
        <v>15813146.699358737</v>
      </c>
      <c r="E31" s="36">
        <v>4496139.8842253862</v>
      </c>
      <c r="F31" s="36">
        <v>61164089.242374264</v>
      </c>
      <c r="G31" s="36">
        <v>20489575.762850292</v>
      </c>
      <c r="H31" s="36">
        <v>13986948.563853748</v>
      </c>
      <c r="I31" s="36">
        <v>115949900.15266243</v>
      </c>
    </row>
    <row r="32" spans="2:9" ht="19.899999999999999" customHeight="1" x14ac:dyDescent="0.2">
      <c r="B32" s="315" t="s">
        <v>189</v>
      </c>
      <c r="C32" s="239">
        <f t="shared" ref="C32:H32" si="2">(C30/C31)*100</f>
        <v>3.1652748216831514</v>
      </c>
      <c r="D32" s="239">
        <f t="shared" si="2"/>
        <v>66.179397749174015</v>
      </c>
      <c r="E32" s="239">
        <f t="shared" si="2"/>
        <v>29.454799405119125</v>
      </c>
      <c r="F32" s="239">
        <f t="shared" si="2"/>
        <v>28.545984103699439</v>
      </c>
      <c r="G32" s="239">
        <f t="shared" si="2"/>
        <v>27.163874757627742</v>
      </c>
      <c r="H32" s="239">
        <f t="shared" si="2"/>
        <v>37.444486741534014</v>
      </c>
      <c r="I32" s="239">
        <f>(I30/I31)*100</f>
        <v>34.542823386130756</v>
      </c>
    </row>
    <row r="33" spans="2:9" x14ac:dyDescent="0.2">
      <c r="C33" s="51"/>
      <c r="D33" s="51"/>
      <c r="E33" s="51"/>
      <c r="F33" s="51"/>
      <c r="G33" s="51"/>
      <c r="H33" s="51"/>
      <c r="I33" s="51"/>
    </row>
    <row r="35" spans="2:9" ht="14.25" x14ac:dyDescent="0.2">
      <c r="B35" s="387" t="s">
        <v>194</v>
      </c>
      <c r="C35" s="387"/>
      <c r="D35" s="387"/>
      <c r="E35" s="387"/>
      <c r="F35" s="387"/>
      <c r="G35" s="387"/>
      <c r="H35" s="387"/>
    </row>
    <row r="36" spans="2:9" ht="14.25" x14ac:dyDescent="0.2">
      <c r="B36" s="445" t="s">
        <v>179</v>
      </c>
      <c r="C36" s="445"/>
      <c r="D36" s="445"/>
      <c r="E36" s="445"/>
      <c r="F36" s="445"/>
      <c r="G36" s="445"/>
      <c r="H36" s="445"/>
    </row>
    <row r="70" spans="2:8" ht="14.25" x14ac:dyDescent="0.2">
      <c r="B70" s="387" t="s">
        <v>195</v>
      </c>
      <c r="C70" s="387"/>
      <c r="D70" s="387"/>
      <c r="E70" s="387"/>
      <c r="F70" s="387"/>
      <c r="G70" s="387"/>
      <c r="H70" s="387"/>
    </row>
    <row r="71" spans="2:8" ht="14.25" x14ac:dyDescent="0.2">
      <c r="B71" s="445" t="s">
        <v>191</v>
      </c>
      <c r="C71" s="445"/>
      <c r="D71" s="445"/>
      <c r="E71" s="445"/>
      <c r="F71" s="445"/>
      <c r="G71" s="445"/>
      <c r="H71" s="445"/>
    </row>
    <row r="103" spans="2:8" ht="14.25" x14ac:dyDescent="0.2">
      <c r="B103" s="387" t="s">
        <v>196</v>
      </c>
      <c r="C103" s="387"/>
      <c r="D103" s="387"/>
      <c r="E103" s="387"/>
      <c r="F103" s="387"/>
      <c r="G103" s="387"/>
      <c r="H103" s="387"/>
    </row>
    <row r="104" spans="2:8" ht="14.25" x14ac:dyDescent="0.2">
      <c r="B104" s="445" t="s">
        <v>193</v>
      </c>
      <c r="C104" s="445"/>
      <c r="D104" s="445"/>
      <c r="E104" s="445"/>
      <c r="F104" s="445"/>
      <c r="G104" s="445"/>
      <c r="H104" s="445"/>
    </row>
  </sheetData>
  <mergeCells count="18">
    <mergeCell ref="B103:H103"/>
    <mergeCell ref="B104:H104"/>
    <mergeCell ref="B16:B17"/>
    <mergeCell ref="B12:H12"/>
    <mergeCell ref="B23:H23"/>
    <mergeCell ref="B35:H35"/>
    <mergeCell ref="B28:B29"/>
    <mergeCell ref="B13:I13"/>
    <mergeCell ref="B24:I24"/>
    <mergeCell ref="D15:I15"/>
    <mergeCell ref="D27:I27"/>
    <mergeCell ref="B70:H70"/>
    <mergeCell ref="B71:H71"/>
    <mergeCell ref="B2:H2"/>
    <mergeCell ref="B3:I3"/>
    <mergeCell ref="D5:I5"/>
    <mergeCell ref="B6:B7"/>
    <mergeCell ref="B36:H36"/>
  </mergeCells>
  <pageMargins left="0.7" right="0.7" top="0.75" bottom="0.75" header="0.3" footer="0.3"/>
  <pageSetup scale="48" orientation="portrait" r:id="rId1"/>
  <rowBreaks count="1" manualBreakCount="1">
    <brk id="67"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2"/>
  <sheetViews>
    <sheetView showGridLines="0" view="pageBreakPreview" zoomScale="80" zoomScaleNormal="100" zoomScaleSheetLayoutView="80" workbookViewId="0">
      <selection activeCell="K19" sqref="K19"/>
    </sheetView>
  </sheetViews>
  <sheetFormatPr defaultColWidth="9.140625" defaultRowHeight="15" x14ac:dyDescent="0.25"/>
  <cols>
    <col min="1" max="1" width="3.42578125" customWidth="1"/>
    <col min="2" max="2" width="15.140625" customWidth="1"/>
    <col min="3" max="4" width="15" customWidth="1"/>
    <col min="5" max="5" width="15.5703125" customWidth="1"/>
    <col min="6" max="6" width="19.42578125" customWidth="1"/>
    <col min="7" max="7" width="12.42578125" customWidth="1"/>
    <col min="8" max="8" width="14" customWidth="1"/>
    <col min="9" max="9" width="15.42578125" customWidth="1"/>
    <col min="10" max="10" width="20.42578125" customWidth="1"/>
    <col min="11" max="11" width="12.5703125" customWidth="1"/>
    <col min="12" max="12" width="10.28515625" customWidth="1"/>
    <col min="13" max="13" width="10.5703125" customWidth="1"/>
  </cols>
  <sheetData>
    <row r="2" spans="2:12" ht="13.9" customHeight="1" x14ac:dyDescent="0.25">
      <c r="B2" s="19" t="s">
        <v>197</v>
      </c>
    </row>
    <row r="3" spans="2:12" ht="14.45" customHeight="1" x14ac:dyDescent="0.25">
      <c r="B3" s="449" t="s">
        <v>198</v>
      </c>
      <c r="C3" s="449"/>
      <c r="D3" s="449"/>
      <c r="E3" s="449"/>
      <c r="F3" s="449"/>
      <c r="G3" s="449"/>
      <c r="H3" s="449"/>
      <c r="I3" s="449"/>
      <c r="J3" s="449"/>
      <c r="K3" s="449"/>
      <c r="L3" s="449"/>
    </row>
    <row r="4" spans="2:12" x14ac:dyDescent="0.25">
      <c r="B4" s="2"/>
      <c r="C4" s="2"/>
      <c r="D4" s="2"/>
      <c r="E4" s="2"/>
    </row>
    <row r="5" spans="2:12" ht="27" customHeight="1" x14ac:dyDescent="0.25">
      <c r="B5" s="61" t="s">
        <v>20</v>
      </c>
      <c r="C5" s="322" t="s">
        <v>199</v>
      </c>
      <c r="D5" s="321" t="s">
        <v>200</v>
      </c>
      <c r="F5" s="322" t="s">
        <v>20</v>
      </c>
      <c r="G5" s="322">
        <v>2023</v>
      </c>
      <c r="H5" s="322">
        <v>2024</v>
      </c>
      <c r="I5" s="322">
        <v>2025</v>
      </c>
    </row>
    <row r="6" spans="2:12" ht="19.899999999999999" customHeight="1" x14ac:dyDescent="0.25">
      <c r="B6" s="323">
        <v>2023</v>
      </c>
      <c r="C6" s="259">
        <v>1574195.8626662518</v>
      </c>
      <c r="D6" s="259">
        <v>1574195.8626662518</v>
      </c>
      <c r="F6" s="328" t="s">
        <v>199</v>
      </c>
      <c r="G6" s="324">
        <v>1574195.8626662518</v>
      </c>
      <c r="H6" s="325">
        <v>1515427.801</v>
      </c>
      <c r="I6" s="324">
        <v>1584732.5</v>
      </c>
    </row>
    <row r="7" spans="2:12" ht="25.5" x14ac:dyDescent="0.25">
      <c r="B7" s="330">
        <v>2024</v>
      </c>
      <c r="C7" s="28">
        <v>1515427.801</v>
      </c>
      <c r="D7" s="28">
        <v>1515427.801</v>
      </c>
      <c r="F7" s="329" t="s">
        <v>201</v>
      </c>
      <c r="G7" s="324">
        <v>0</v>
      </c>
      <c r="H7" s="326">
        <v>-3.7332115437474875E-2</v>
      </c>
      <c r="I7" s="327">
        <v>4.5732762032125361E-2</v>
      </c>
    </row>
    <row r="8" spans="2:12" ht="24" customHeight="1" x14ac:dyDescent="0.25">
      <c r="B8" s="323">
        <v>2025</v>
      </c>
      <c r="C8" s="259">
        <v>1584732.5</v>
      </c>
      <c r="D8" s="28">
        <f>SUM(C8)</f>
        <v>1584732.5</v>
      </c>
    </row>
    <row r="9" spans="2:12" ht="28.15" customHeight="1" x14ac:dyDescent="0.25">
      <c r="B9" s="62"/>
      <c r="C9" s="63"/>
      <c r="D9" s="63"/>
      <c r="E9" s="64"/>
    </row>
    <row r="10" spans="2:12" ht="26.45" customHeight="1" x14ac:dyDescent="0.25">
      <c r="B10" s="19" t="s">
        <v>202</v>
      </c>
      <c r="C10" s="63"/>
      <c r="D10" s="63"/>
      <c r="E10" s="64"/>
    </row>
    <row r="11" spans="2:12" ht="15" customHeight="1" x14ac:dyDescent="0.25">
      <c r="B11" s="450" t="s">
        <v>203</v>
      </c>
      <c r="C11" s="450"/>
      <c r="D11" s="450"/>
      <c r="E11" s="450"/>
      <c r="F11" s="450"/>
      <c r="G11" s="450"/>
      <c r="H11" s="450"/>
      <c r="I11" s="450"/>
      <c r="J11" s="450"/>
      <c r="K11" s="450"/>
      <c r="L11" s="450"/>
    </row>
    <row r="12" spans="2:12" ht="28.15" customHeight="1" x14ac:dyDescent="0.25">
      <c r="B12" s="62"/>
      <c r="C12" s="63"/>
      <c r="D12" s="63"/>
      <c r="E12" s="64"/>
    </row>
  </sheetData>
  <mergeCells count="2">
    <mergeCell ref="B3:L3"/>
    <mergeCell ref="B11:L11"/>
  </mergeCells>
  <pageMargins left="0.7" right="0.7" top="0.75" bottom="0.75" header="0.3" footer="0.3"/>
  <pageSetup scale="5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88"/>
  <sheetViews>
    <sheetView showGridLines="0" view="pageBreakPreview" zoomScale="90" zoomScaleNormal="115" zoomScaleSheetLayoutView="90" workbookViewId="0"/>
  </sheetViews>
  <sheetFormatPr defaultColWidth="8.85546875" defaultRowHeight="11.25" x14ac:dyDescent="0.15"/>
  <cols>
    <col min="1" max="1" width="3.7109375" style="16" customWidth="1"/>
    <col min="2" max="2" width="9.140625" style="15" customWidth="1"/>
    <col min="3" max="3" width="41.7109375" style="16" bestFit="1" customWidth="1"/>
    <col min="4" max="4" width="15.7109375" style="16" customWidth="1"/>
    <col min="5" max="5" width="18" style="16" customWidth="1"/>
    <col min="6" max="6" width="19.7109375" style="16" customWidth="1"/>
    <col min="7" max="7" width="18.85546875" style="16" customWidth="1"/>
    <col min="8" max="8" width="20.28515625" style="16" customWidth="1"/>
    <col min="9" max="9" width="16.7109375" style="16" customWidth="1"/>
    <col min="10" max="10" width="2.85546875" style="16" customWidth="1"/>
    <col min="11" max="16384" width="8.85546875" style="16"/>
  </cols>
  <sheetData>
    <row r="2" spans="1:9" ht="15" customHeight="1" x14ac:dyDescent="0.2">
      <c r="B2" s="19" t="s">
        <v>204</v>
      </c>
    </row>
    <row r="3" spans="1:9" ht="15" customHeight="1" x14ac:dyDescent="0.2">
      <c r="B3" s="384" t="s">
        <v>205</v>
      </c>
      <c r="C3" s="384"/>
      <c r="D3" s="384"/>
      <c r="E3" s="384"/>
      <c r="F3" s="384"/>
      <c r="G3" s="384"/>
      <c r="H3" s="384"/>
      <c r="I3" s="384"/>
    </row>
    <row r="4" spans="1:9" ht="15" customHeight="1" thickBot="1" x14ac:dyDescent="0.2">
      <c r="C4" s="106"/>
    </row>
    <row r="5" spans="1:9" ht="15" customHeight="1" x14ac:dyDescent="0.15">
      <c r="B5" s="402" t="s">
        <v>46</v>
      </c>
      <c r="C5" s="402" t="s">
        <v>140</v>
      </c>
      <c r="D5" s="454" t="s">
        <v>206</v>
      </c>
      <c r="E5" s="405"/>
      <c r="F5" s="405"/>
      <c r="G5" s="405"/>
      <c r="H5" s="405"/>
      <c r="I5" s="406"/>
    </row>
    <row r="6" spans="1:9" ht="15" customHeight="1" thickBot="1" x14ac:dyDescent="0.2">
      <c r="B6" s="403"/>
      <c r="C6" s="403"/>
      <c r="D6" s="404" t="s">
        <v>49</v>
      </c>
      <c r="E6" s="405"/>
      <c r="F6" s="405"/>
      <c r="G6" s="405"/>
      <c r="H6" s="405"/>
      <c r="I6" s="406"/>
    </row>
    <row r="7" spans="1:9" ht="15" customHeight="1" x14ac:dyDescent="0.15">
      <c r="B7" s="403"/>
      <c r="C7" s="403"/>
      <c r="D7" s="407" t="s">
        <v>50</v>
      </c>
      <c r="E7" s="408"/>
      <c r="F7" s="407" t="s">
        <v>51</v>
      </c>
      <c r="G7" s="408"/>
      <c r="H7" s="407" t="s">
        <v>52</v>
      </c>
      <c r="I7" s="408"/>
    </row>
    <row r="8" spans="1:9" ht="15" customHeight="1" x14ac:dyDescent="0.15">
      <c r="B8" s="403"/>
      <c r="C8" s="403"/>
      <c r="D8" s="413"/>
      <c r="E8" s="414"/>
      <c r="F8" s="413"/>
      <c r="G8" s="414"/>
      <c r="H8" s="413"/>
      <c r="I8" s="414"/>
    </row>
    <row r="9" spans="1:9" ht="10.15" customHeight="1" x14ac:dyDescent="0.15">
      <c r="B9" s="403"/>
      <c r="C9" s="403"/>
      <c r="D9" s="413"/>
      <c r="E9" s="414"/>
      <c r="F9" s="413"/>
      <c r="G9" s="414"/>
      <c r="H9" s="413"/>
      <c r="I9" s="414"/>
    </row>
    <row r="10" spans="1:9" ht="18.600000000000001" customHeight="1" thickBot="1" x14ac:dyDescent="0.2">
      <c r="B10" s="403"/>
      <c r="C10" s="403"/>
      <c r="D10" s="415"/>
      <c r="E10" s="417"/>
      <c r="F10" s="415"/>
      <c r="G10" s="417"/>
      <c r="H10" s="415"/>
      <c r="I10" s="417"/>
    </row>
    <row r="11" spans="1:9" ht="29.45" customHeight="1" x14ac:dyDescent="0.15">
      <c r="B11" s="421"/>
      <c r="C11" s="421"/>
      <c r="D11" s="128" t="s">
        <v>53</v>
      </c>
      <c r="E11" s="128" t="s">
        <v>146</v>
      </c>
      <c r="F11" s="128" t="s">
        <v>53</v>
      </c>
      <c r="G11" s="128" t="s">
        <v>146</v>
      </c>
      <c r="H11" s="128" t="s">
        <v>53</v>
      </c>
      <c r="I11" s="128" t="s">
        <v>146</v>
      </c>
    </row>
    <row r="12" spans="1:9" ht="15" customHeight="1" x14ac:dyDescent="0.15">
      <c r="A12" s="159"/>
      <c r="B12" s="142">
        <v>1</v>
      </c>
      <c r="C12" s="145" t="s">
        <v>89</v>
      </c>
      <c r="D12" s="281"/>
      <c r="E12" s="130">
        <f>D12/$D$95</f>
        <v>0</v>
      </c>
      <c r="F12" s="281">
        <v>256351</v>
      </c>
      <c r="G12" s="130">
        <f>F12/$F$95</f>
        <v>4.8878576202514516E-3</v>
      </c>
      <c r="H12" s="154">
        <f>D12+F12</f>
        <v>256351</v>
      </c>
      <c r="I12" s="144">
        <f>H12/$H$95</f>
        <v>4.355071824777324E-3</v>
      </c>
    </row>
    <row r="13" spans="1:9" ht="15" customHeight="1" x14ac:dyDescent="0.15">
      <c r="A13" s="159"/>
      <c r="B13" s="142">
        <v>2</v>
      </c>
      <c r="C13" s="145" t="s">
        <v>207</v>
      </c>
      <c r="D13" s="281"/>
      <c r="E13" s="130">
        <f t="shared" ref="E13:E76" si="0">D13/$D$95</f>
        <v>0</v>
      </c>
      <c r="F13" s="281">
        <v>23456</v>
      </c>
      <c r="G13" s="130">
        <f t="shared" ref="G13:G76" si="1">F13/$F$95</f>
        <v>4.4723675094155297E-4</v>
      </c>
      <c r="H13" s="154">
        <f t="shared" ref="H13:H76" si="2">D13+F13</f>
        <v>23456</v>
      </c>
      <c r="I13" s="144">
        <f>H13/$H$95</f>
        <v>3.9848709278285209E-4</v>
      </c>
    </row>
    <row r="14" spans="1:9" ht="15" customHeight="1" x14ac:dyDescent="0.15">
      <c r="A14" s="159"/>
      <c r="B14" s="142">
        <v>3</v>
      </c>
      <c r="C14" s="145" t="s">
        <v>103</v>
      </c>
      <c r="D14" s="281">
        <v>1780.67</v>
      </c>
      <c r="E14" s="130">
        <f t="shared" si="0"/>
        <v>2.7752982190869664E-4</v>
      </c>
      <c r="F14" s="281">
        <v>116977</v>
      </c>
      <c r="G14" s="130">
        <f t="shared" si="1"/>
        <v>2.2304064382200734E-3</v>
      </c>
      <c r="H14" s="154">
        <f t="shared" si="2"/>
        <v>118757.67</v>
      </c>
      <c r="I14" s="144">
        <f t="shared" ref="I14:I77" si="3">H14/$H$95</f>
        <v>2.01753916541462E-3</v>
      </c>
    </row>
    <row r="15" spans="1:9" ht="15" customHeight="1" x14ac:dyDescent="0.15">
      <c r="A15" s="159"/>
      <c r="B15" s="142">
        <v>4</v>
      </c>
      <c r="C15" s="145" t="s">
        <v>60</v>
      </c>
      <c r="D15" s="281">
        <v>93339.986909999992</v>
      </c>
      <c r="E15" s="130">
        <f t="shared" si="0"/>
        <v>1.4547687075141589E-2</v>
      </c>
      <c r="F15" s="281">
        <v>3111488.0307686999</v>
      </c>
      <c r="G15" s="130">
        <f t="shared" si="1"/>
        <v>5.9326901324800653E-2</v>
      </c>
      <c r="H15" s="154">
        <f t="shared" si="2"/>
        <v>3204828.0176786999</v>
      </c>
      <c r="I15" s="144">
        <f t="shared" si="3"/>
        <v>5.4445881635138811E-2</v>
      </c>
    </row>
    <row r="16" spans="1:9" ht="15" customHeight="1" x14ac:dyDescent="0.15">
      <c r="A16" s="159"/>
      <c r="B16" s="142">
        <v>5</v>
      </c>
      <c r="C16" s="145" t="s">
        <v>69</v>
      </c>
      <c r="D16" s="281">
        <v>1438.97</v>
      </c>
      <c r="E16" s="130">
        <f t="shared" si="0"/>
        <v>2.2427349696010895E-4</v>
      </c>
      <c r="F16" s="281">
        <v>1646177.5238897672</v>
      </c>
      <c r="G16" s="130">
        <f t="shared" si="1"/>
        <v>3.1387750991536074E-2</v>
      </c>
      <c r="H16" s="154">
        <f t="shared" si="2"/>
        <v>1647616.4938897672</v>
      </c>
      <c r="I16" s="144">
        <f t="shared" si="3"/>
        <v>2.7990872555900798E-2</v>
      </c>
    </row>
    <row r="17" spans="1:9" ht="15" customHeight="1" x14ac:dyDescent="0.15">
      <c r="A17" s="159"/>
      <c r="B17" s="142">
        <v>6</v>
      </c>
      <c r="C17" s="145" t="s">
        <v>68</v>
      </c>
      <c r="D17" s="281">
        <v>12597.73992</v>
      </c>
      <c r="E17" s="130">
        <f t="shared" si="0"/>
        <v>1.9634455100887185E-3</v>
      </c>
      <c r="F17" s="281">
        <v>2026291.5474699999</v>
      </c>
      <c r="G17" s="130">
        <f t="shared" si="1"/>
        <v>3.8635404508476051E-2</v>
      </c>
      <c r="H17" s="154">
        <f t="shared" si="2"/>
        <v>2038889.28739</v>
      </c>
      <c r="I17" s="144">
        <f t="shared" si="3"/>
        <v>3.4638091091325977E-2</v>
      </c>
    </row>
    <row r="18" spans="1:9" ht="15" customHeight="1" x14ac:dyDescent="0.15">
      <c r="A18" s="159"/>
      <c r="B18" s="142">
        <v>7</v>
      </c>
      <c r="C18" s="145" t="s">
        <v>93</v>
      </c>
      <c r="D18" s="281">
        <v>31745.14</v>
      </c>
      <c r="E18" s="130">
        <f t="shared" si="0"/>
        <v>4.9477011746514752E-3</v>
      </c>
      <c r="F18" s="281">
        <v>107576</v>
      </c>
      <c r="G18" s="130">
        <f t="shared" si="1"/>
        <v>2.0511570906927225E-3</v>
      </c>
      <c r="H18" s="154">
        <f t="shared" si="2"/>
        <v>139321.14000000001</v>
      </c>
      <c r="I18" s="144">
        <f t="shared" si="3"/>
        <v>2.3668859158335917E-3</v>
      </c>
    </row>
    <row r="19" spans="1:9" ht="15" customHeight="1" x14ac:dyDescent="0.15">
      <c r="A19" s="159"/>
      <c r="B19" s="142">
        <v>8</v>
      </c>
      <c r="C19" s="145" t="s">
        <v>208</v>
      </c>
      <c r="D19" s="281">
        <v>1879</v>
      </c>
      <c r="E19" s="130">
        <f t="shared" si="0"/>
        <v>2.9285523727947402E-4</v>
      </c>
      <c r="F19" s="281">
        <v>123124</v>
      </c>
      <c r="G19" s="130">
        <f t="shared" si="1"/>
        <v>2.3476116014208631E-3</v>
      </c>
      <c r="H19" s="154">
        <f t="shared" si="2"/>
        <v>125003</v>
      </c>
      <c r="I19" s="144">
        <f t="shared" si="3"/>
        <v>2.1236392419481096E-3</v>
      </c>
    </row>
    <row r="20" spans="1:9" ht="15" customHeight="1" x14ac:dyDescent="0.15">
      <c r="A20" s="159"/>
      <c r="B20" s="142">
        <v>9</v>
      </c>
      <c r="C20" s="145" t="s">
        <v>59</v>
      </c>
      <c r="D20" s="281">
        <v>48321</v>
      </c>
      <c r="E20" s="130">
        <f t="shared" si="0"/>
        <v>7.5311644069087089E-3</v>
      </c>
      <c r="F20" s="281">
        <v>3426337</v>
      </c>
      <c r="G20" s="130">
        <f t="shared" si="1"/>
        <v>6.5330142714479358E-2</v>
      </c>
      <c r="H20" s="154">
        <f t="shared" si="2"/>
        <v>3474658</v>
      </c>
      <c r="I20" s="144">
        <f t="shared" si="3"/>
        <v>5.9029943930537142E-2</v>
      </c>
    </row>
    <row r="21" spans="1:9" ht="15" customHeight="1" x14ac:dyDescent="0.15">
      <c r="A21" s="159"/>
      <c r="B21" s="142">
        <v>10</v>
      </c>
      <c r="C21" s="145" t="s">
        <v>86</v>
      </c>
      <c r="D21" s="281">
        <v>106719.15</v>
      </c>
      <c r="E21" s="130">
        <f t="shared" si="0"/>
        <v>1.6632922828905682E-2</v>
      </c>
      <c r="F21" s="281">
        <v>212295.04000000001</v>
      </c>
      <c r="G21" s="130">
        <f t="shared" si="1"/>
        <v>4.0478403790333833E-3</v>
      </c>
      <c r="H21" s="154">
        <f t="shared" si="2"/>
        <v>319014.19</v>
      </c>
      <c r="I21" s="144">
        <f t="shared" si="3"/>
        <v>5.4196383496579294E-3</v>
      </c>
    </row>
    <row r="22" spans="1:9" ht="15" customHeight="1" x14ac:dyDescent="0.15">
      <c r="A22" s="159"/>
      <c r="B22" s="142">
        <v>11</v>
      </c>
      <c r="C22" s="145" t="s">
        <v>57</v>
      </c>
      <c r="D22" s="281">
        <v>230289</v>
      </c>
      <c r="E22" s="130">
        <f t="shared" si="0"/>
        <v>3.5892144618335703E-2</v>
      </c>
      <c r="F22" s="281">
        <v>4277685</v>
      </c>
      <c r="G22" s="130">
        <f t="shared" si="1"/>
        <v>8.1562838546700933E-2</v>
      </c>
      <c r="H22" s="154">
        <f t="shared" si="2"/>
        <v>4507974</v>
      </c>
      <c r="I22" s="144">
        <f t="shared" si="3"/>
        <v>7.6584645873153348E-2</v>
      </c>
    </row>
    <row r="23" spans="1:9" ht="15" customHeight="1" x14ac:dyDescent="0.15">
      <c r="A23" s="159"/>
      <c r="B23" s="142">
        <v>12</v>
      </c>
      <c r="C23" s="145" t="s">
        <v>209</v>
      </c>
      <c r="D23" s="281"/>
      <c r="E23" s="130">
        <f t="shared" si="0"/>
        <v>0</v>
      </c>
      <c r="F23" s="281">
        <v>6412</v>
      </c>
      <c r="G23" s="130">
        <f t="shared" si="1"/>
        <v>1.2225793174613052E-4</v>
      </c>
      <c r="H23" s="154">
        <f t="shared" si="2"/>
        <v>6412</v>
      </c>
      <c r="I23" s="144">
        <f t="shared" si="3"/>
        <v>1.089315841969495E-4</v>
      </c>
    </row>
    <row r="24" spans="1:9" ht="15" customHeight="1" x14ac:dyDescent="0.15">
      <c r="A24" s="159"/>
      <c r="B24" s="142">
        <v>13</v>
      </c>
      <c r="C24" s="145" t="s">
        <v>84</v>
      </c>
      <c r="D24" s="281">
        <v>113782</v>
      </c>
      <c r="E24" s="130">
        <f t="shared" si="0"/>
        <v>1.7733717194323102E-2</v>
      </c>
      <c r="F24" s="281">
        <v>359847</v>
      </c>
      <c r="G24" s="130">
        <f t="shared" si="1"/>
        <v>6.8612211423970419E-3</v>
      </c>
      <c r="H24" s="154">
        <f t="shared" si="2"/>
        <v>473629</v>
      </c>
      <c r="I24" s="144">
        <f t="shared" si="3"/>
        <v>8.0463439319427635E-3</v>
      </c>
    </row>
    <row r="25" spans="1:9" ht="15" customHeight="1" x14ac:dyDescent="0.15">
      <c r="A25" s="159"/>
      <c r="B25" s="142">
        <v>14</v>
      </c>
      <c r="C25" s="145" t="s">
        <v>91</v>
      </c>
      <c r="D25" s="281">
        <v>101376</v>
      </c>
      <c r="E25" s="130">
        <f t="shared" si="0"/>
        <v>1.5800155686239468E-2</v>
      </c>
      <c r="F25" s="281">
        <v>102227</v>
      </c>
      <c r="G25" s="130">
        <f t="shared" si="1"/>
        <v>1.9491674342812986E-3</v>
      </c>
      <c r="H25" s="154">
        <f t="shared" si="2"/>
        <v>203603</v>
      </c>
      <c r="I25" s="144">
        <f t="shared" si="3"/>
        <v>3.4589515497896925E-3</v>
      </c>
    </row>
    <row r="26" spans="1:9" ht="15" customHeight="1" x14ac:dyDescent="0.15">
      <c r="A26" s="159"/>
      <c r="B26" s="142">
        <v>15</v>
      </c>
      <c r="C26" s="145" t="s">
        <v>210</v>
      </c>
      <c r="D26" s="281">
        <v>7680.1989999999996</v>
      </c>
      <c r="E26" s="130">
        <f t="shared" si="0"/>
        <v>1.1970125069178173E-3</v>
      </c>
      <c r="F26" s="281">
        <v>31371.916389999999</v>
      </c>
      <c r="G26" s="130">
        <f t="shared" si="1"/>
        <v>5.9816993336773755E-4</v>
      </c>
      <c r="H26" s="154">
        <f t="shared" si="2"/>
        <v>39052.115389999999</v>
      </c>
      <c r="I26" s="144">
        <f t="shared" si="3"/>
        <v>6.6344491510835499E-4</v>
      </c>
    </row>
    <row r="27" spans="1:9" ht="25.15" customHeight="1" x14ac:dyDescent="0.15">
      <c r="A27" s="159"/>
      <c r="B27" s="142">
        <v>16</v>
      </c>
      <c r="C27" s="145" t="s">
        <v>211</v>
      </c>
      <c r="D27" s="281"/>
      <c r="E27" s="130">
        <f t="shared" si="0"/>
        <v>0</v>
      </c>
      <c r="F27" s="281">
        <v>6756</v>
      </c>
      <c r="G27" s="130">
        <f t="shared" si="1"/>
        <v>1.2881699732951619E-4</v>
      </c>
      <c r="H27" s="154">
        <f t="shared" si="2"/>
        <v>6756</v>
      </c>
      <c r="I27" s="144">
        <f t="shared" si="3"/>
        <v>1.1477569913203225E-4</v>
      </c>
    </row>
    <row r="28" spans="1:9" ht="15" customHeight="1" x14ac:dyDescent="0.2">
      <c r="A28" s="159"/>
      <c r="B28" s="142">
        <v>17</v>
      </c>
      <c r="C28" s="145" t="s">
        <v>212</v>
      </c>
      <c r="D28" s="282"/>
      <c r="E28" s="130">
        <f t="shared" si="0"/>
        <v>0</v>
      </c>
      <c r="F28" s="281">
        <v>63842</v>
      </c>
      <c r="G28" s="130">
        <f t="shared" si="1"/>
        <v>1.2172786772514763E-3</v>
      </c>
      <c r="H28" s="154">
        <f t="shared" si="2"/>
        <v>63842</v>
      </c>
      <c r="I28" s="144">
        <f t="shared" si="3"/>
        <v>1.0845929816440502E-3</v>
      </c>
    </row>
    <row r="29" spans="1:9" ht="15" customHeight="1" x14ac:dyDescent="0.15">
      <c r="A29" s="159"/>
      <c r="B29" s="142">
        <v>18</v>
      </c>
      <c r="C29" s="145" t="s">
        <v>83</v>
      </c>
      <c r="D29" s="281">
        <v>251761</v>
      </c>
      <c r="E29" s="130">
        <f t="shared" si="0"/>
        <v>3.9238705371323929E-2</v>
      </c>
      <c r="F29" s="281">
        <v>122931</v>
      </c>
      <c r="G29" s="130">
        <f t="shared" si="1"/>
        <v>2.343931660555766E-3</v>
      </c>
      <c r="H29" s="154">
        <f t="shared" si="2"/>
        <v>374692</v>
      </c>
      <c r="I29" s="144">
        <f t="shared" si="3"/>
        <v>6.3655323059768247E-3</v>
      </c>
    </row>
    <row r="30" spans="1:9" ht="15" customHeight="1" x14ac:dyDescent="0.15">
      <c r="A30" s="159"/>
      <c r="B30" s="142">
        <v>19</v>
      </c>
      <c r="C30" s="145" t="s">
        <v>62</v>
      </c>
      <c r="D30" s="281">
        <v>445</v>
      </c>
      <c r="E30" s="130">
        <f t="shared" si="0"/>
        <v>6.9356349435532692E-5</v>
      </c>
      <c r="F30" s="281">
        <v>2966266</v>
      </c>
      <c r="G30" s="130">
        <f t="shared" si="1"/>
        <v>5.6557945441183345E-2</v>
      </c>
      <c r="H30" s="154">
        <f t="shared" si="2"/>
        <v>2966711</v>
      </c>
      <c r="I30" s="144">
        <f t="shared" si="3"/>
        <v>5.0400581578995046E-2</v>
      </c>
    </row>
    <row r="31" spans="1:9" ht="15" customHeight="1" x14ac:dyDescent="0.15">
      <c r="A31" s="159"/>
      <c r="B31" s="142">
        <v>20</v>
      </c>
      <c r="C31" s="145" t="s">
        <v>87</v>
      </c>
      <c r="D31" s="281">
        <v>1269</v>
      </c>
      <c r="E31" s="130">
        <f t="shared" si="0"/>
        <v>1.9778248861503594E-4</v>
      </c>
      <c r="F31" s="281">
        <v>291025</v>
      </c>
      <c r="G31" s="130">
        <f t="shared" si="1"/>
        <v>5.5489885505953891E-3</v>
      </c>
      <c r="H31" s="154">
        <f t="shared" si="2"/>
        <v>292294</v>
      </c>
      <c r="I31" s="144">
        <f t="shared" si="3"/>
        <v>4.9656968919624392E-3</v>
      </c>
    </row>
    <row r="32" spans="1:9" ht="15" customHeight="1" x14ac:dyDescent="0.15">
      <c r="A32" s="159"/>
      <c r="B32" s="142">
        <v>21</v>
      </c>
      <c r="C32" s="145" t="s">
        <v>81</v>
      </c>
      <c r="D32" s="281">
        <v>95960.347999999998</v>
      </c>
      <c r="E32" s="130">
        <f t="shared" si="0"/>
        <v>1.4956088601895103E-2</v>
      </c>
      <c r="F32" s="281">
        <v>502957.73199999996</v>
      </c>
      <c r="G32" s="130">
        <f t="shared" si="1"/>
        <v>9.5899207844735816E-3</v>
      </c>
      <c r="H32" s="154">
        <f t="shared" si="2"/>
        <v>598918.07999999996</v>
      </c>
      <c r="I32" s="144">
        <f t="shared" si="3"/>
        <v>1.0174843302962465E-2</v>
      </c>
    </row>
    <row r="33" spans="1:9" ht="15" customHeight="1" x14ac:dyDescent="0.15">
      <c r="A33" s="159"/>
      <c r="B33" s="142">
        <v>22</v>
      </c>
      <c r="C33" s="145" t="s">
        <v>65</v>
      </c>
      <c r="D33" s="281"/>
      <c r="E33" s="130">
        <f t="shared" si="0"/>
        <v>0</v>
      </c>
      <c r="F33" s="281">
        <v>2201498</v>
      </c>
      <c r="G33" s="130">
        <f t="shared" si="1"/>
        <v>4.1976074894454596E-2</v>
      </c>
      <c r="H33" s="154">
        <f t="shared" si="2"/>
        <v>2201498</v>
      </c>
      <c r="I33" s="144">
        <f t="shared" si="3"/>
        <v>3.7400602736496556E-2</v>
      </c>
    </row>
    <row r="34" spans="1:9" ht="15" customHeight="1" x14ac:dyDescent="0.15">
      <c r="A34" s="159"/>
      <c r="B34" s="142">
        <v>23</v>
      </c>
      <c r="C34" s="145" t="s">
        <v>61</v>
      </c>
      <c r="D34" s="281">
        <v>253114.12947999997</v>
      </c>
      <c r="E34" s="130">
        <f t="shared" si="0"/>
        <v>3.9449600025360777E-2</v>
      </c>
      <c r="F34" s="281">
        <v>2839069.1115600001</v>
      </c>
      <c r="G34" s="130">
        <f t="shared" si="1"/>
        <v>5.4132675867693381E-2</v>
      </c>
      <c r="H34" s="154">
        <f t="shared" si="2"/>
        <v>3092183.2410400002</v>
      </c>
      <c r="I34" s="144">
        <f t="shared" si="3"/>
        <v>5.2532192619111816E-2</v>
      </c>
    </row>
    <row r="35" spans="1:9" ht="15" customHeight="1" x14ac:dyDescent="0.15">
      <c r="A35" s="159"/>
      <c r="B35" s="142">
        <v>24</v>
      </c>
      <c r="C35" s="145" t="s">
        <v>213</v>
      </c>
      <c r="D35" s="281"/>
      <c r="E35" s="130">
        <f t="shared" si="0"/>
        <v>0</v>
      </c>
      <c r="F35" s="281">
        <v>2223.5678399999997</v>
      </c>
      <c r="G35" s="130">
        <f t="shared" si="1"/>
        <v>4.239688166182328E-5</v>
      </c>
      <c r="H35" s="154">
        <f t="shared" si="2"/>
        <v>2223.5678399999997</v>
      </c>
      <c r="I35" s="144">
        <f t="shared" si="3"/>
        <v>3.7775540764284016E-5</v>
      </c>
    </row>
    <row r="36" spans="1:9" ht="22.9" customHeight="1" x14ac:dyDescent="0.15">
      <c r="A36" s="159"/>
      <c r="B36" s="142">
        <v>25</v>
      </c>
      <c r="C36" s="145" t="s">
        <v>214</v>
      </c>
      <c r="D36" s="281"/>
      <c r="E36" s="130">
        <f t="shared" si="0"/>
        <v>0</v>
      </c>
      <c r="F36" s="281">
        <v>4515</v>
      </c>
      <c r="G36" s="130">
        <f t="shared" si="1"/>
        <v>8.6087735781936888E-5</v>
      </c>
      <c r="H36" s="154">
        <f t="shared" si="2"/>
        <v>4515</v>
      </c>
      <c r="I36" s="144">
        <f t="shared" si="3"/>
        <v>7.6704008522961162E-5</v>
      </c>
    </row>
    <row r="37" spans="1:9" ht="15" customHeight="1" x14ac:dyDescent="0.15">
      <c r="A37" s="159"/>
      <c r="B37" s="142">
        <v>26</v>
      </c>
      <c r="C37" s="145" t="s">
        <v>56</v>
      </c>
      <c r="D37" s="281">
        <v>60060</v>
      </c>
      <c r="E37" s="130">
        <f t="shared" si="0"/>
        <v>9.3607693193215585E-3</v>
      </c>
      <c r="F37" s="281">
        <v>4733456</v>
      </c>
      <c r="G37" s="130">
        <f t="shared" si="1"/>
        <v>9.0253047500204617E-2</v>
      </c>
      <c r="H37" s="154">
        <f t="shared" si="2"/>
        <v>4793516</v>
      </c>
      <c r="I37" s="144">
        <f t="shared" si="3"/>
        <v>8.1435635020808569E-2</v>
      </c>
    </row>
    <row r="38" spans="1:9" ht="23.45" customHeight="1" x14ac:dyDescent="0.2">
      <c r="A38" s="159"/>
      <c r="B38" s="142">
        <v>27</v>
      </c>
      <c r="C38" s="145" t="s">
        <v>215</v>
      </c>
      <c r="D38" s="282"/>
      <c r="E38" s="130">
        <f t="shared" si="0"/>
        <v>0</v>
      </c>
      <c r="F38" s="281">
        <v>2820</v>
      </c>
      <c r="G38" s="130">
        <f t="shared" si="1"/>
        <v>5.376908414287088E-5</v>
      </c>
      <c r="H38" s="154">
        <f t="shared" si="2"/>
        <v>2820</v>
      </c>
      <c r="I38" s="144">
        <f t="shared" si="3"/>
        <v>4.7908151502713284E-5</v>
      </c>
    </row>
    <row r="39" spans="1:9" ht="15" customHeight="1" x14ac:dyDescent="0.15">
      <c r="A39" s="159"/>
      <c r="B39" s="142">
        <v>28</v>
      </c>
      <c r="C39" s="145" t="s">
        <v>216</v>
      </c>
      <c r="D39" s="281">
        <v>24531</v>
      </c>
      <c r="E39" s="130">
        <f t="shared" si="0"/>
        <v>3.8233272089956238E-3</v>
      </c>
      <c r="F39" s="281">
        <v>83590</v>
      </c>
      <c r="G39" s="130">
        <f t="shared" si="1"/>
        <v>1.5938148026604882E-3</v>
      </c>
      <c r="H39" s="154">
        <f t="shared" si="2"/>
        <v>108121</v>
      </c>
      <c r="I39" s="144">
        <f t="shared" si="3"/>
        <v>1.836835903767682E-3</v>
      </c>
    </row>
    <row r="40" spans="1:9" ht="15" customHeight="1" x14ac:dyDescent="0.15">
      <c r="A40" s="159"/>
      <c r="B40" s="142">
        <v>29</v>
      </c>
      <c r="C40" s="145" t="s">
        <v>217</v>
      </c>
      <c r="D40" s="283"/>
      <c r="E40" s="130">
        <f t="shared" si="0"/>
        <v>0</v>
      </c>
      <c r="F40" s="281">
        <v>101456</v>
      </c>
      <c r="G40" s="130">
        <f t="shared" si="1"/>
        <v>1.9344667378720243E-3</v>
      </c>
      <c r="H40" s="154">
        <f t="shared" si="2"/>
        <v>101456</v>
      </c>
      <c r="I40" s="144">
        <f t="shared" si="3"/>
        <v>1.7236061769004536E-3</v>
      </c>
    </row>
    <row r="41" spans="1:9" ht="15" customHeight="1" x14ac:dyDescent="0.15">
      <c r="A41" s="159"/>
      <c r="B41" s="142">
        <v>30</v>
      </c>
      <c r="C41" s="145" t="s">
        <v>218</v>
      </c>
      <c r="D41" s="283"/>
      <c r="E41" s="130">
        <f t="shared" si="0"/>
        <v>0</v>
      </c>
      <c r="F41" s="281">
        <v>18769</v>
      </c>
      <c r="G41" s="130">
        <f t="shared" si="1"/>
        <v>3.5786948236792325E-4</v>
      </c>
      <c r="H41" s="154">
        <f t="shared" si="2"/>
        <v>18769</v>
      </c>
      <c r="I41" s="144">
        <f t="shared" si="3"/>
        <v>3.1886102679234952E-4</v>
      </c>
    </row>
    <row r="42" spans="1:9" ht="15" customHeight="1" x14ac:dyDescent="0.15">
      <c r="A42" s="159"/>
      <c r="B42" s="142">
        <v>31</v>
      </c>
      <c r="C42" s="145" t="s">
        <v>73</v>
      </c>
      <c r="D42" s="283">
        <v>61657</v>
      </c>
      <c r="E42" s="130">
        <f t="shared" si="0"/>
        <v>9.609672892464359E-3</v>
      </c>
      <c r="F42" s="281">
        <v>1064830</v>
      </c>
      <c r="G42" s="130">
        <f t="shared" si="1"/>
        <v>2.0303168038245816E-2</v>
      </c>
      <c r="H42" s="154">
        <f t="shared" si="2"/>
        <v>1126487</v>
      </c>
      <c r="I42" s="144">
        <f t="shared" si="3"/>
        <v>1.9137556688594674E-2</v>
      </c>
    </row>
    <row r="43" spans="1:9" ht="15" customHeight="1" x14ac:dyDescent="0.15">
      <c r="A43" s="159"/>
      <c r="B43" s="142">
        <v>32</v>
      </c>
      <c r="C43" s="145" t="s">
        <v>219</v>
      </c>
      <c r="D43" s="283">
        <v>1916</v>
      </c>
      <c r="E43" s="130">
        <f t="shared" si="0"/>
        <v>2.9862194498534979E-4</v>
      </c>
      <c r="F43" s="281">
        <v>111338</v>
      </c>
      <c r="G43" s="130">
        <f t="shared" si="1"/>
        <v>2.122887336985446E-3</v>
      </c>
      <c r="H43" s="154">
        <f t="shared" si="2"/>
        <v>113254</v>
      </c>
      <c r="I43" s="144">
        <f t="shared" si="3"/>
        <v>1.9240389327263442E-3</v>
      </c>
    </row>
    <row r="44" spans="1:9" ht="15" customHeight="1" x14ac:dyDescent="0.15">
      <c r="A44" s="159"/>
      <c r="B44" s="142">
        <v>33</v>
      </c>
      <c r="C44" s="145" t="s">
        <v>90</v>
      </c>
      <c r="D44" s="283">
        <v>27258</v>
      </c>
      <c r="E44" s="130">
        <f t="shared" si="0"/>
        <v>4.248349152615169E-3</v>
      </c>
      <c r="F44" s="281">
        <v>202926</v>
      </c>
      <c r="G44" s="130">
        <f t="shared" si="1"/>
        <v>3.8692004144596512E-3</v>
      </c>
      <c r="H44" s="154">
        <f t="shared" si="2"/>
        <v>230184</v>
      </c>
      <c r="I44" s="144">
        <f t="shared" si="3"/>
        <v>3.9105283494682824E-3</v>
      </c>
    </row>
    <row r="45" spans="1:9" ht="15" customHeight="1" x14ac:dyDescent="0.15">
      <c r="A45" s="159"/>
      <c r="B45" s="142">
        <v>34</v>
      </c>
      <c r="C45" s="145" t="s">
        <v>58</v>
      </c>
      <c r="D45" s="283">
        <v>677630</v>
      </c>
      <c r="E45" s="130">
        <f t="shared" si="0"/>
        <v>0.1056133552089888</v>
      </c>
      <c r="F45" s="281">
        <v>3261110</v>
      </c>
      <c r="G45" s="130">
        <f t="shared" si="1"/>
        <v>6.2179751059984988E-2</v>
      </c>
      <c r="H45" s="154">
        <f t="shared" si="2"/>
        <v>3938740</v>
      </c>
      <c r="I45" s="144">
        <f t="shared" si="3"/>
        <v>6.6914096684325158E-2</v>
      </c>
    </row>
    <row r="46" spans="1:9" ht="15" customHeight="1" x14ac:dyDescent="0.15">
      <c r="A46" s="159"/>
      <c r="B46" s="142">
        <v>35</v>
      </c>
      <c r="C46" s="145" t="s">
        <v>102</v>
      </c>
      <c r="D46" s="283">
        <v>47947.732577777802</v>
      </c>
      <c r="E46" s="130">
        <f t="shared" si="0"/>
        <v>7.4729880793389485E-3</v>
      </c>
      <c r="F46" s="281">
        <v>20857.064470167999</v>
      </c>
      <c r="G46" s="130">
        <f t="shared" si="1"/>
        <v>3.9768271435097372E-4</v>
      </c>
      <c r="H46" s="154">
        <f t="shared" si="2"/>
        <v>68804.797047945802</v>
      </c>
      <c r="I46" s="144">
        <f t="shared" si="3"/>
        <v>1.1689044826547616E-3</v>
      </c>
    </row>
    <row r="47" spans="1:9" ht="15" customHeight="1" x14ac:dyDescent="0.15">
      <c r="A47" s="159"/>
      <c r="B47" s="142">
        <v>36</v>
      </c>
      <c r="C47" s="145" t="s">
        <v>220</v>
      </c>
      <c r="D47" s="283">
        <v>41890</v>
      </c>
      <c r="E47" s="130">
        <f t="shared" si="0"/>
        <v>6.5288482648414936E-3</v>
      </c>
      <c r="F47" s="281">
        <v>44462</v>
      </c>
      <c r="G47" s="130">
        <f t="shared" si="1"/>
        <v>8.4775922665259753E-4</v>
      </c>
      <c r="H47" s="154">
        <f t="shared" si="2"/>
        <v>86352</v>
      </c>
      <c r="I47" s="144">
        <f t="shared" si="3"/>
        <v>1.4670087583554248E-3</v>
      </c>
    </row>
    <row r="48" spans="1:9" ht="15" customHeight="1" x14ac:dyDescent="0.15">
      <c r="A48" s="159"/>
      <c r="B48" s="142">
        <v>37</v>
      </c>
      <c r="C48" s="145" t="s">
        <v>221</v>
      </c>
      <c r="D48" s="283"/>
      <c r="E48" s="130">
        <f t="shared" si="0"/>
        <v>0</v>
      </c>
      <c r="F48" s="281">
        <v>71642</v>
      </c>
      <c r="G48" s="130">
        <f t="shared" si="1"/>
        <v>1.3660016759445234E-3</v>
      </c>
      <c r="H48" s="154">
        <f t="shared" si="2"/>
        <v>71642</v>
      </c>
      <c r="I48" s="144">
        <f t="shared" si="3"/>
        <v>1.2171048900558104E-3</v>
      </c>
    </row>
    <row r="49" spans="1:9" ht="15" customHeight="1" x14ac:dyDescent="0.15">
      <c r="A49" s="159"/>
      <c r="B49" s="142">
        <v>38</v>
      </c>
      <c r="C49" s="145" t="s">
        <v>222</v>
      </c>
      <c r="D49" s="283"/>
      <c r="E49" s="130">
        <f t="shared" si="0"/>
        <v>0</v>
      </c>
      <c r="F49" s="281">
        <v>15429.65</v>
      </c>
      <c r="G49" s="130">
        <f t="shared" si="1"/>
        <v>2.941979252287403E-4</v>
      </c>
      <c r="H49" s="154">
        <f t="shared" si="2"/>
        <v>15429.65</v>
      </c>
      <c r="I49" s="144">
        <f t="shared" si="3"/>
        <v>2.6212979072121989E-4</v>
      </c>
    </row>
    <row r="50" spans="1:9" ht="15" customHeight="1" x14ac:dyDescent="0.15">
      <c r="A50" s="159"/>
      <c r="B50" s="142">
        <v>39</v>
      </c>
      <c r="C50" s="145" t="s">
        <v>223</v>
      </c>
      <c r="D50" s="283">
        <v>1714</v>
      </c>
      <c r="E50" s="130">
        <f t="shared" si="0"/>
        <v>2.6713883805056865E-4</v>
      </c>
      <c r="F50" s="281">
        <v>69239</v>
      </c>
      <c r="G50" s="130">
        <f t="shared" si="1"/>
        <v>1.3201835521163962E-3</v>
      </c>
      <c r="H50" s="154">
        <f t="shared" si="2"/>
        <v>70953</v>
      </c>
      <c r="I50" s="144">
        <f t="shared" si="3"/>
        <v>1.2053996714794383E-3</v>
      </c>
    </row>
    <row r="51" spans="1:9" ht="15" customHeight="1" x14ac:dyDescent="0.15">
      <c r="A51" s="159"/>
      <c r="B51" s="142">
        <v>40</v>
      </c>
      <c r="C51" s="145" t="s">
        <v>67</v>
      </c>
      <c r="D51" s="283">
        <v>485296</v>
      </c>
      <c r="E51" s="130">
        <f t="shared" si="0"/>
        <v>7.5636761698126456E-2</v>
      </c>
      <c r="F51" s="281">
        <v>1564857</v>
      </c>
      <c r="G51" s="130">
        <f t="shared" si="1"/>
        <v>2.9837208405872517E-2</v>
      </c>
      <c r="H51" s="154">
        <f t="shared" si="2"/>
        <v>2050153</v>
      </c>
      <c r="I51" s="144">
        <f t="shared" si="3"/>
        <v>3.4829446995653247E-2</v>
      </c>
    </row>
    <row r="52" spans="1:9" ht="15" customHeight="1" x14ac:dyDescent="0.15">
      <c r="A52" s="159"/>
      <c r="B52" s="142">
        <v>41</v>
      </c>
      <c r="C52" s="145" t="s">
        <v>92</v>
      </c>
      <c r="D52" s="283">
        <v>146322</v>
      </c>
      <c r="E52" s="130">
        <f t="shared" si="0"/>
        <v>2.2805302836193291E-2</v>
      </c>
      <c r="F52" s="281">
        <v>55547</v>
      </c>
      <c r="G52" s="130">
        <f t="shared" si="1"/>
        <v>1.0591174882567549E-3</v>
      </c>
      <c r="H52" s="154">
        <f t="shared" si="2"/>
        <v>201869</v>
      </c>
      <c r="I52" s="144">
        <f t="shared" si="3"/>
        <v>3.4294931332273858E-3</v>
      </c>
    </row>
    <row r="53" spans="1:9" ht="15" customHeight="1" x14ac:dyDescent="0.15">
      <c r="A53" s="159"/>
      <c r="B53" s="142">
        <v>42</v>
      </c>
      <c r="C53" s="145" t="s">
        <v>224</v>
      </c>
      <c r="D53" s="283">
        <v>11475</v>
      </c>
      <c r="E53" s="130">
        <f t="shared" si="0"/>
        <v>1.7884586736466015E-3</v>
      </c>
      <c r="F53" s="281">
        <v>13937</v>
      </c>
      <c r="G53" s="130">
        <f t="shared" si="1"/>
        <v>2.6573749138269202E-4</v>
      </c>
      <c r="H53" s="154">
        <f t="shared" si="2"/>
        <v>25412</v>
      </c>
      <c r="I53" s="144">
        <f t="shared" si="3"/>
        <v>4.3171700212303192E-4</v>
      </c>
    </row>
    <row r="54" spans="1:9" ht="15" customHeight="1" x14ac:dyDescent="0.15">
      <c r="A54" s="159"/>
      <c r="B54" s="142">
        <v>43</v>
      </c>
      <c r="C54" s="145" t="s">
        <v>63</v>
      </c>
      <c r="D54" s="283">
        <v>891297.38109759998</v>
      </c>
      <c r="E54" s="130">
        <f t="shared" si="0"/>
        <v>0.13891490475141641</v>
      </c>
      <c r="F54" s="281">
        <v>1919023.3386070468</v>
      </c>
      <c r="G54" s="130">
        <f t="shared" si="1"/>
        <v>3.6590116087125993E-2</v>
      </c>
      <c r="H54" s="154">
        <f t="shared" si="2"/>
        <v>2810320.7197046466</v>
      </c>
      <c r="I54" s="144">
        <f t="shared" si="3"/>
        <v>4.7743713053483849E-2</v>
      </c>
    </row>
    <row r="55" spans="1:9" ht="25.9" customHeight="1" x14ac:dyDescent="0.2">
      <c r="A55" s="159"/>
      <c r="B55" s="142">
        <v>44</v>
      </c>
      <c r="C55" s="145" t="s">
        <v>79</v>
      </c>
      <c r="D55" s="284">
        <v>42515.902850000006</v>
      </c>
      <c r="E55" s="130">
        <f t="shared" si="0"/>
        <v>6.626399583442159E-3</v>
      </c>
      <c r="F55" s="281">
        <v>638133.96056150005</v>
      </c>
      <c r="G55" s="130">
        <f t="shared" si="1"/>
        <v>1.2167332843920122E-2</v>
      </c>
      <c r="H55" s="154">
        <f t="shared" si="2"/>
        <v>680649.8634115</v>
      </c>
      <c r="I55" s="144">
        <f t="shared" si="3"/>
        <v>1.1563360559084839E-2</v>
      </c>
    </row>
    <row r="56" spans="1:9" ht="15" customHeight="1" x14ac:dyDescent="0.15">
      <c r="A56" s="159"/>
      <c r="B56" s="142">
        <v>45</v>
      </c>
      <c r="C56" s="145" t="s">
        <v>225</v>
      </c>
      <c r="D56" s="283">
        <v>22244</v>
      </c>
      <c r="E56" s="130">
        <f t="shared" si="0"/>
        <v>3.4668823299864927E-3</v>
      </c>
      <c r="F56" s="281">
        <v>73952</v>
      </c>
      <c r="G56" s="130">
        <f t="shared" si="1"/>
        <v>1.4100465640190026E-3</v>
      </c>
      <c r="H56" s="154">
        <f t="shared" si="2"/>
        <v>96196</v>
      </c>
      <c r="I56" s="144">
        <f t="shared" si="3"/>
        <v>1.6342455822535486E-3</v>
      </c>
    </row>
    <row r="57" spans="1:9" ht="25.9" customHeight="1" x14ac:dyDescent="0.2">
      <c r="A57" s="159"/>
      <c r="B57" s="142">
        <v>46</v>
      </c>
      <c r="C57" s="145" t="s">
        <v>154</v>
      </c>
      <c r="D57" s="284">
        <v>4539</v>
      </c>
      <c r="E57" s="130">
        <f t="shared" si="0"/>
        <v>7.074347642424335E-4</v>
      </c>
      <c r="F57" s="281">
        <v>51156</v>
      </c>
      <c r="G57" s="130">
        <f t="shared" si="1"/>
        <v>9.7539406681301517E-4</v>
      </c>
      <c r="H57" s="154">
        <f t="shared" si="2"/>
        <v>55695</v>
      </c>
      <c r="I57" s="144">
        <f t="shared" si="3"/>
        <v>9.4618599217858744E-4</v>
      </c>
    </row>
    <row r="58" spans="1:9" ht="15" customHeight="1" x14ac:dyDescent="0.2">
      <c r="A58" s="159"/>
      <c r="B58" s="142">
        <v>47</v>
      </c>
      <c r="C58" s="145" t="s">
        <v>226</v>
      </c>
      <c r="D58" s="284">
        <v>186</v>
      </c>
      <c r="E58" s="130">
        <f t="shared" si="0"/>
        <v>2.8989395494402428E-5</v>
      </c>
      <c r="F58" s="281">
        <v>42713</v>
      </c>
      <c r="G58" s="130">
        <f t="shared" si="1"/>
        <v>8.1441095425334898E-4</v>
      </c>
      <c r="H58" s="154">
        <f t="shared" si="2"/>
        <v>42899</v>
      </c>
      <c r="I58" s="144">
        <f t="shared" si="3"/>
        <v>7.2879850755847421E-4</v>
      </c>
    </row>
    <row r="59" spans="1:9" ht="15" customHeight="1" x14ac:dyDescent="0.15">
      <c r="A59" s="159"/>
      <c r="B59" s="142">
        <v>48</v>
      </c>
      <c r="C59" s="145" t="s">
        <v>101</v>
      </c>
      <c r="D59" s="283">
        <v>49749</v>
      </c>
      <c r="E59" s="130">
        <f t="shared" si="0"/>
        <v>7.7537281529625078E-3</v>
      </c>
      <c r="F59" s="281">
        <v>73802</v>
      </c>
      <c r="G59" s="130">
        <f t="shared" si="1"/>
        <v>1.4071865063518287E-3</v>
      </c>
      <c r="H59" s="154">
        <f t="shared" si="2"/>
        <v>123551</v>
      </c>
      <c r="I59" s="144">
        <f t="shared" si="3"/>
        <v>2.0989716405360741E-3</v>
      </c>
    </row>
    <row r="60" spans="1:9" ht="15" customHeight="1" x14ac:dyDescent="0.15">
      <c r="A60" s="159"/>
      <c r="B60" s="142">
        <v>49</v>
      </c>
      <c r="C60" s="145" t="s">
        <v>227</v>
      </c>
      <c r="D60" s="283">
        <v>211</v>
      </c>
      <c r="E60" s="130">
        <f t="shared" si="0"/>
        <v>3.2885819619994156E-5</v>
      </c>
      <c r="F60" s="281">
        <v>18086.74409</v>
      </c>
      <c r="G60" s="130">
        <f t="shared" si="1"/>
        <v>3.4486087405878819E-4</v>
      </c>
      <c r="H60" s="154">
        <f t="shared" si="2"/>
        <v>18297.74409</v>
      </c>
      <c r="I60" s="144">
        <f t="shared" si="3"/>
        <v>3.108549985892187E-4</v>
      </c>
    </row>
    <row r="61" spans="1:9" ht="23.45" customHeight="1" x14ac:dyDescent="0.15">
      <c r="A61" s="159"/>
      <c r="B61" s="142">
        <v>50</v>
      </c>
      <c r="C61" s="145" t="s">
        <v>228</v>
      </c>
      <c r="D61" s="283">
        <v>41655</v>
      </c>
      <c r="E61" s="130">
        <f t="shared" si="0"/>
        <v>6.4922218780609315E-3</v>
      </c>
      <c r="F61" s="281">
        <v>59854</v>
      </c>
      <c r="G61" s="130">
        <f t="shared" si="1"/>
        <v>1.1412392774068773E-3</v>
      </c>
      <c r="H61" s="154">
        <f t="shared" si="2"/>
        <v>101509</v>
      </c>
      <c r="I61" s="144">
        <f t="shared" si="3"/>
        <v>1.7245065783294054E-3</v>
      </c>
    </row>
    <row r="62" spans="1:9" ht="15" customHeight="1" x14ac:dyDescent="0.15">
      <c r="A62" s="159"/>
      <c r="B62" s="142">
        <v>51</v>
      </c>
      <c r="C62" s="145" t="s">
        <v>64</v>
      </c>
      <c r="D62" s="283">
        <v>46288</v>
      </c>
      <c r="E62" s="130">
        <f t="shared" si="0"/>
        <v>7.2143071970155901E-3</v>
      </c>
      <c r="F62" s="281">
        <v>2314912</v>
      </c>
      <c r="G62" s="130">
        <f t="shared" si="1"/>
        <v>4.4138545429553727E-2</v>
      </c>
      <c r="H62" s="154">
        <f t="shared" si="2"/>
        <v>2361200</v>
      </c>
      <c r="I62" s="144">
        <f t="shared" si="3"/>
        <v>4.0113733095108725E-2</v>
      </c>
    </row>
    <row r="63" spans="1:9" ht="15" customHeight="1" x14ac:dyDescent="0.15">
      <c r="A63" s="159"/>
      <c r="B63" s="142">
        <v>52</v>
      </c>
      <c r="C63" s="145" t="s">
        <v>76</v>
      </c>
      <c r="D63" s="283">
        <v>119699</v>
      </c>
      <c r="E63" s="130">
        <f t="shared" si="0"/>
        <v>1.8655922856368152E-2</v>
      </c>
      <c r="F63" s="281">
        <v>681806</v>
      </c>
      <c r="G63" s="130">
        <f t="shared" si="1"/>
        <v>1.3000029852168164E-2</v>
      </c>
      <c r="H63" s="154">
        <f t="shared" si="2"/>
        <v>801505</v>
      </c>
      <c r="I63" s="144">
        <f t="shared" si="3"/>
        <v>1.3616532968149721E-2</v>
      </c>
    </row>
    <row r="64" spans="1:9" ht="15" customHeight="1" x14ac:dyDescent="0.15">
      <c r="A64" s="159"/>
      <c r="B64" s="142">
        <v>53</v>
      </c>
      <c r="C64" s="145" t="s">
        <v>229</v>
      </c>
      <c r="D64" s="283"/>
      <c r="E64" s="130">
        <f t="shared" si="0"/>
        <v>0</v>
      </c>
      <c r="F64" s="281">
        <v>21033</v>
      </c>
      <c r="G64" s="130">
        <f t="shared" si="1"/>
        <v>4.0103728609113589E-4</v>
      </c>
      <c r="H64" s="154">
        <f t="shared" si="2"/>
        <v>21033</v>
      </c>
      <c r="I64" s="144">
        <f t="shared" si="3"/>
        <v>3.5732345764417326E-4</v>
      </c>
    </row>
    <row r="65" spans="1:9" ht="15" customHeight="1" x14ac:dyDescent="0.15">
      <c r="A65" s="159"/>
      <c r="B65" s="142">
        <v>54</v>
      </c>
      <c r="C65" s="145" t="s">
        <v>230</v>
      </c>
      <c r="D65" s="283"/>
      <c r="E65" s="130">
        <f t="shared" si="0"/>
        <v>0</v>
      </c>
      <c r="F65" s="281">
        <v>70043</v>
      </c>
      <c r="G65" s="130">
        <f t="shared" si="1"/>
        <v>1.3355134612124486E-3</v>
      </c>
      <c r="H65" s="154">
        <f t="shared" si="2"/>
        <v>70043</v>
      </c>
      <c r="I65" s="144">
        <f t="shared" si="3"/>
        <v>1.1899399488313996E-3</v>
      </c>
    </row>
    <row r="66" spans="1:9" ht="15" customHeight="1" x14ac:dyDescent="0.15">
      <c r="A66" s="159"/>
      <c r="B66" s="142">
        <v>55</v>
      </c>
      <c r="C66" s="145" t="s">
        <v>70</v>
      </c>
      <c r="D66" s="283">
        <v>26840</v>
      </c>
      <c r="E66" s="130">
        <f t="shared" si="0"/>
        <v>4.1832009412352752E-3</v>
      </c>
      <c r="F66" s="281">
        <v>1588198</v>
      </c>
      <c r="G66" s="130">
        <f t="shared" si="1"/>
        <v>3.0282252445935905E-2</v>
      </c>
      <c r="H66" s="154">
        <f t="shared" si="2"/>
        <v>1615038</v>
      </c>
      <c r="I66" s="144">
        <f t="shared" si="3"/>
        <v>2.743740609455286E-2</v>
      </c>
    </row>
    <row r="67" spans="1:9" ht="15" customHeight="1" x14ac:dyDescent="0.15">
      <c r="A67" s="159"/>
      <c r="B67" s="142">
        <v>56</v>
      </c>
      <c r="C67" s="145" t="s">
        <v>231</v>
      </c>
      <c r="D67" s="283"/>
      <c r="E67" s="130">
        <f t="shared" si="0"/>
        <v>0</v>
      </c>
      <c r="F67" s="281">
        <v>26867.42009</v>
      </c>
      <c r="G67" s="130">
        <f t="shared" si="1"/>
        <v>5.1228247217059198E-4</v>
      </c>
      <c r="H67" s="154">
        <f t="shared" si="2"/>
        <v>26867.42009</v>
      </c>
      <c r="I67" s="144">
        <f t="shared" si="3"/>
        <v>4.5644270643927751E-4</v>
      </c>
    </row>
    <row r="68" spans="1:9" ht="15" customHeight="1" x14ac:dyDescent="0.15">
      <c r="A68" s="159"/>
      <c r="B68" s="142">
        <v>57</v>
      </c>
      <c r="C68" s="145" t="s">
        <v>104</v>
      </c>
      <c r="D68" s="283">
        <v>44687</v>
      </c>
      <c r="E68" s="130">
        <f t="shared" si="0"/>
        <v>6.9647801960126959E-3</v>
      </c>
      <c r="F68" s="281">
        <v>73057</v>
      </c>
      <c r="G68" s="130">
        <f t="shared" si="1"/>
        <v>1.3929815532715312E-3</v>
      </c>
      <c r="H68" s="154">
        <f t="shared" si="2"/>
        <v>117744</v>
      </c>
      <c r="I68" s="144">
        <f t="shared" si="3"/>
        <v>2.0003182235941394E-3</v>
      </c>
    </row>
    <row r="69" spans="1:9" ht="15" customHeight="1" x14ac:dyDescent="0.15">
      <c r="A69" s="159"/>
      <c r="B69" s="142">
        <v>58</v>
      </c>
      <c r="C69" s="145" t="s">
        <v>232</v>
      </c>
      <c r="D69" s="285">
        <v>586</v>
      </c>
      <c r="E69" s="130">
        <f t="shared" si="0"/>
        <v>9.1332181503870025E-5</v>
      </c>
      <c r="F69" s="281">
        <v>38566</v>
      </c>
      <c r="G69" s="130">
        <f t="shared" si="1"/>
        <v>7.3533989328154552E-4</v>
      </c>
      <c r="H69" s="154">
        <f t="shared" si="2"/>
        <v>39152</v>
      </c>
      <c r="I69" s="144">
        <f t="shared" si="3"/>
        <v>6.6514182540220942E-4</v>
      </c>
    </row>
    <row r="70" spans="1:9" ht="15" customHeight="1" x14ac:dyDescent="0.15">
      <c r="A70" s="159"/>
      <c r="B70" s="142">
        <v>59</v>
      </c>
      <c r="C70" s="145" t="s">
        <v>233</v>
      </c>
      <c r="D70" s="283"/>
      <c r="E70" s="130">
        <f t="shared" si="0"/>
        <v>0</v>
      </c>
      <c r="F70" s="281">
        <v>111</v>
      </c>
      <c r="G70" s="130">
        <f t="shared" si="1"/>
        <v>2.1164426737087475E-6</v>
      </c>
      <c r="H70" s="154">
        <f t="shared" si="2"/>
        <v>111</v>
      </c>
      <c r="I70" s="144">
        <f t="shared" si="3"/>
        <v>1.8857463889365867E-6</v>
      </c>
    </row>
    <row r="71" spans="1:9" ht="15" customHeight="1" x14ac:dyDescent="0.15">
      <c r="A71" s="159"/>
      <c r="B71" s="142">
        <v>60</v>
      </c>
      <c r="C71" s="145" t="s">
        <v>94</v>
      </c>
      <c r="D71" s="283">
        <v>19474</v>
      </c>
      <c r="E71" s="130">
        <f t="shared" si="0"/>
        <v>3.0351585368709297E-3</v>
      </c>
      <c r="F71" s="281">
        <v>110093</v>
      </c>
      <c r="G71" s="130">
        <f t="shared" si="1"/>
        <v>2.0991488583479022E-3</v>
      </c>
      <c r="H71" s="154">
        <f t="shared" si="2"/>
        <v>129567</v>
      </c>
      <c r="I71" s="144">
        <f t="shared" si="3"/>
        <v>2.2011756970751958E-3</v>
      </c>
    </row>
    <row r="72" spans="1:9" ht="15" customHeight="1" x14ac:dyDescent="0.15">
      <c r="A72" s="159"/>
      <c r="B72" s="142">
        <v>61</v>
      </c>
      <c r="C72" s="145" t="s">
        <v>85</v>
      </c>
      <c r="D72" s="283">
        <v>4304</v>
      </c>
      <c r="E72" s="130">
        <f t="shared" si="0"/>
        <v>6.7080837746187128E-4</v>
      </c>
      <c r="F72" s="281">
        <v>386353</v>
      </c>
      <c r="G72" s="130">
        <f t="shared" si="1"/>
        <v>7.3666123992377989E-3</v>
      </c>
      <c r="H72" s="154">
        <f t="shared" si="2"/>
        <v>390657</v>
      </c>
      <c r="I72" s="144">
        <f t="shared" si="3"/>
        <v>6.6367570005657671E-3</v>
      </c>
    </row>
    <row r="73" spans="1:9" ht="23.45" customHeight="1" x14ac:dyDescent="0.15">
      <c r="A73" s="159"/>
      <c r="B73" s="142">
        <v>62</v>
      </c>
      <c r="C73" s="145" t="s">
        <v>80</v>
      </c>
      <c r="D73" s="283">
        <v>460959.86</v>
      </c>
      <c r="E73" s="130">
        <f t="shared" si="0"/>
        <v>7.1843804777335346E-2</v>
      </c>
      <c r="F73" s="281">
        <v>30364</v>
      </c>
      <c r="G73" s="130">
        <f t="shared" si="1"/>
        <v>5.7895194004047219E-4</v>
      </c>
      <c r="H73" s="154">
        <f t="shared" si="2"/>
        <v>491323.86</v>
      </c>
      <c r="I73" s="144">
        <f t="shared" si="3"/>
        <v>8.3469567098503165E-3</v>
      </c>
    </row>
    <row r="74" spans="1:9" ht="15" customHeight="1" x14ac:dyDescent="0.15">
      <c r="A74" s="159"/>
      <c r="B74" s="142">
        <v>63</v>
      </c>
      <c r="C74" s="145" t="s">
        <v>77</v>
      </c>
      <c r="D74" s="283">
        <v>162571</v>
      </c>
      <c r="E74" s="130">
        <f t="shared" si="0"/>
        <v>2.5337822660862888E-2</v>
      </c>
      <c r="F74" s="281">
        <v>542796</v>
      </c>
      <c r="G74" s="130">
        <f t="shared" si="1"/>
        <v>1.0349519076742463E-2</v>
      </c>
      <c r="H74" s="154">
        <f t="shared" si="2"/>
        <v>705367</v>
      </c>
      <c r="I74" s="144">
        <f t="shared" si="3"/>
        <v>1.1983272730856157E-2</v>
      </c>
    </row>
    <row r="75" spans="1:9" ht="24.6" customHeight="1" x14ac:dyDescent="0.15">
      <c r="A75" s="159"/>
      <c r="B75" s="142">
        <v>64</v>
      </c>
      <c r="C75" s="145" t="s">
        <v>71</v>
      </c>
      <c r="D75" s="283">
        <v>123457</v>
      </c>
      <c r="E75" s="130">
        <f t="shared" si="0"/>
        <v>1.9241633330927103E-2</v>
      </c>
      <c r="F75" s="281">
        <v>1261641</v>
      </c>
      <c r="G75" s="130">
        <f t="shared" si="1"/>
        <v>2.4055773435140339E-2</v>
      </c>
      <c r="H75" s="154">
        <f t="shared" si="2"/>
        <v>1385098</v>
      </c>
      <c r="I75" s="144">
        <f t="shared" si="3"/>
        <v>2.3531022989398995E-2</v>
      </c>
    </row>
    <row r="76" spans="1:9" ht="15" customHeight="1" x14ac:dyDescent="0.15">
      <c r="A76" s="159"/>
      <c r="B76" s="142">
        <v>65</v>
      </c>
      <c r="C76" s="145" t="s">
        <v>66</v>
      </c>
      <c r="D76" s="283">
        <v>504054</v>
      </c>
      <c r="E76" s="130">
        <f t="shared" si="0"/>
        <v>7.8560326648040441E-2</v>
      </c>
      <c r="F76" s="281">
        <v>1655100</v>
      </c>
      <c r="G76" s="130">
        <f t="shared" si="1"/>
        <v>3.1557876299597727E-2</v>
      </c>
      <c r="H76" s="154">
        <f t="shared" si="2"/>
        <v>2159154</v>
      </c>
      <c r="I76" s="144">
        <f t="shared" si="3"/>
        <v>3.668123296088277E-2</v>
      </c>
    </row>
    <row r="77" spans="1:9" ht="15" customHeight="1" x14ac:dyDescent="0.15">
      <c r="A77" s="159"/>
      <c r="B77" s="142">
        <v>66</v>
      </c>
      <c r="C77" s="145" t="s">
        <v>234</v>
      </c>
      <c r="D77" s="283"/>
      <c r="E77" s="130">
        <f t="shared" ref="E77:E92" si="4">D77/$D$95</f>
        <v>0</v>
      </c>
      <c r="F77" s="281">
        <v>17570</v>
      </c>
      <c r="G77" s="130">
        <f t="shared" ref="G77:G92" si="5">F77/$F$95</f>
        <v>3.350080880816459E-4</v>
      </c>
      <c r="H77" s="154">
        <f t="shared" ref="H77:H92" si="6">D77+F77</f>
        <v>17570</v>
      </c>
      <c r="I77" s="144">
        <f t="shared" si="3"/>
        <v>2.9849156805059307E-4</v>
      </c>
    </row>
    <row r="78" spans="1:9" ht="15" customHeight="1" x14ac:dyDescent="0.15">
      <c r="A78" s="159"/>
      <c r="B78" s="142">
        <v>67</v>
      </c>
      <c r="C78" s="145" t="s">
        <v>235</v>
      </c>
      <c r="D78" s="283">
        <v>12965</v>
      </c>
      <c r="E78" s="130">
        <f t="shared" si="4"/>
        <v>2.0206855515318683E-3</v>
      </c>
      <c r="F78" s="281">
        <v>104029</v>
      </c>
      <c r="G78" s="130">
        <f t="shared" si="5"/>
        <v>1.983526260389615E-3</v>
      </c>
      <c r="H78" s="154">
        <f t="shared" si="6"/>
        <v>116994</v>
      </c>
      <c r="I78" s="144">
        <f t="shared" ref="I78:I92" si="7">H78/$H$95</f>
        <v>1.9875766939391627E-3</v>
      </c>
    </row>
    <row r="79" spans="1:9" ht="15" customHeight="1" x14ac:dyDescent="0.15">
      <c r="A79" s="159"/>
      <c r="B79" s="142">
        <v>68</v>
      </c>
      <c r="C79" s="145" t="s">
        <v>236</v>
      </c>
      <c r="D79" s="283">
        <v>11395</v>
      </c>
      <c r="E79" s="130">
        <f t="shared" si="4"/>
        <v>1.7759901164447081E-3</v>
      </c>
      <c r="F79" s="281">
        <v>84878</v>
      </c>
      <c r="G79" s="130">
        <f t="shared" si="5"/>
        <v>1.6183731644959555E-3</v>
      </c>
      <c r="H79" s="154">
        <f t="shared" si="6"/>
        <v>96273</v>
      </c>
      <c r="I79" s="144">
        <f t="shared" si="7"/>
        <v>1.6355537126314596E-3</v>
      </c>
    </row>
    <row r="80" spans="1:9" ht="15" customHeight="1" x14ac:dyDescent="0.15">
      <c r="A80" s="159"/>
      <c r="B80" s="142">
        <v>69</v>
      </c>
      <c r="C80" s="145" t="s">
        <v>78</v>
      </c>
      <c r="D80" s="283">
        <v>173657</v>
      </c>
      <c r="E80" s="130">
        <f t="shared" si="4"/>
        <v>2.7065652975115283E-2</v>
      </c>
      <c r="F80" s="281">
        <v>509522</v>
      </c>
      <c r="G80" s="130">
        <f t="shared" si="5"/>
        <v>9.7150820179588149E-3</v>
      </c>
      <c r="H80" s="154">
        <f t="shared" si="6"/>
        <v>683179</v>
      </c>
      <c r="I80" s="144">
        <f t="shared" si="7"/>
        <v>1.1606327317543319E-2</v>
      </c>
    </row>
    <row r="81" spans="1:14" ht="15" customHeight="1" x14ac:dyDescent="0.15">
      <c r="A81" s="159"/>
      <c r="B81" s="142">
        <v>70</v>
      </c>
      <c r="C81" s="145" t="s">
        <v>72</v>
      </c>
      <c r="D81" s="283"/>
      <c r="E81" s="130">
        <f t="shared" si="4"/>
        <v>0</v>
      </c>
      <c r="F81" s="281">
        <v>1231371.1630000002</v>
      </c>
      <c r="G81" s="130">
        <f t="shared" si="5"/>
        <v>2.3478616905833968E-2</v>
      </c>
      <c r="H81" s="154">
        <f t="shared" si="6"/>
        <v>1231371.1630000002</v>
      </c>
      <c r="I81" s="144">
        <f t="shared" si="7"/>
        <v>2.0919402919530591E-2</v>
      </c>
    </row>
    <row r="82" spans="1:14" ht="15" customHeight="1" x14ac:dyDescent="0.15">
      <c r="A82" s="159"/>
      <c r="B82" s="142">
        <v>71</v>
      </c>
      <c r="C82" s="145" t="s">
        <v>237</v>
      </c>
      <c r="D82" s="283">
        <v>6746</v>
      </c>
      <c r="E82" s="130">
        <f t="shared" si="4"/>
        <v>1.051411086049671E-3</v>
      </c>
      <c r="F82" s="281">
        <v>61457</v>
      </c>
      <c r="G82" s="130">
        <f t="shared" si="5"/>
        <v>1.1718037603434099E-3</v>
      </c>
      <c r="H82" s="154">
        <f t="shared" si="6"/>
        <v>68203</v>
      </c>
      <c r="I82" s="144">
        <f t="shared" si="7"/>
        <v>1.1586807294111895E-3</v>
      </c>
    </row>
    <row r="83" spans="1:14" ht="15" customHeight="1" x14ac:dyDescent="0.15">
      <c r="A83" s="159"/>
      <c r="B83" s="142">
        <v>72</v>
      </c>
      <c r="C83" s="145" t="s">
        <v>238</v>
      </c>
      <c r="D83" s="283">
        <v>46489</v>
      </c>
      <c r="E83" s="130">
        <f t="shared" si="4"/>
        <v>7.2456344469853471E-3</v>
      </c>
      <c r="F83" s="281">
        <v>35292</v>
      </c>
      <c r="G83" s="130">
        <f t="shared" si="5"/>
        <v>6.7291436793269477E-4</v>
      </c>
      <c r="H83" s="154">
        <f t="shared" si="6"/>
        <v>81781</v>
      </c>
      <c r="I83" s="144">
        <f t="shared" si="7"/>
        <v>1.389353382284892E-3</v>
      </c>
    </row>
    <row r="84" spans="1:14" ht="15" customHeight="1" x14ac:dyDescent="0.15">
      <c r="A84" s="159"/>
      <c r="B84" s="142">
        <v>73</v>
      </c>
      <c r="C84" s="145" t="s">
        <v>88</v>
      </c>
      <c r="D84" s="283">
        <v>83743</v>
      </c>
      <c r="E84" s="130">
        <f t="shared" si="4"/>
        <v>1.3051929821977112E-2</v>
      </c>
      <c r="F84" s="281">
        <v>188798</v>
      </c>
      <c r="G84" s="130">
        <f t="shared" si="5"/>
        <v>3.5998211163140912E-3</v>
      </c>
      <c r="H84" s="154">
        <f t="shared" si="6"/>
        <v>272541</v>
      </c>
      <c r="I84" s="144">
        <f t="shared" si="7"/>
        <v>4.6301189782627598E-3</v>
      </c>
    </row>
    <row r="85" spans="1:14" ht="15" customHeight="1" x14ac:dyDescent="0.15">
      <c r="A85" s="159"/>
      <c r="B85" s="142">
        <v>74</v>
      </c>
      <c r="C85" s="145" t="s">
        <v>239</v>
      </c>
      <c r="D85" s="283"/>
      <c r="E85" s="130">
        <f t="shared" si="4"/>
        <v>0</v>
      </c>
      <c r="F85" s="281">
        <v>30064</v>
      </c>
      <c r="G85" s="130">
        <f t="shared" si="5"/>
        <v>5.7323182470612414E-4</v>
      </c>
      <c r="H85" s="154">
        <f t="shared" si="6"/>
        <v>30064</v>
      </c>
      <c r="I85" s="144">
        <f t="shared" si="7"/>
        <v>5.1074846339630223E-4</v>
      </c>
    </row>
    <row r="86" spans="1:14" ht="15" customHeight="1" x14ac:dyDescent="0.15">
      <c r="A86" s="159"/>
      <c r="B86" s="142">
        <v>75</v>
      </c>
      <c r="C86" s="145" t="s">
        <v>82</v>
      </c>
      <c r="D86" s="283">
        <v>118450.72</v>
      </c>
      <c r="E86" s="130">
        <f t="shared" si="4"/>
        <v>1.8461369724068408E-2</v>
      </c>
      <c r="F86" s="281">
        <v>383807</v>
      </c>
      <c r="G86" s="130">
        <f t="shared" si="5"/>
        <v>7.3180676871002995E-3</v>
      </c>
      <c r="H86" s="154">
        <f t="shared" si="6"/>
        <v>502257.72</v>
      </c>
      <c r="I86" s="144">
        <f t="shared" si="7"/>
        <v>8.5327088450948049E-3</v>
      </c>
    </row>
    <row r="87" spans="1:14" ht="15" customHeight="1" x14ac:dyDescent="0.15">
      <c r="A87" s="159"/>
      <c r="B87" s="142">
        <v>76</v>
      </c>
      <c r="C87" s="145" t="s">
        <v>95</v>
      </c>
      <c r="D87" s="283"/>
      <c r="E87" s="130">
        <f t="shared" si="4"/>
        <v>0</v>
      </c>
      <c r="F87" s="281">
        <v>129464</v>
      </c>
      <c r="G87" s="130">
        <f t="shared" si="5"/>
        <v>2.4684967054867503E-3</v>
      </c>
      <c r="H87" s="154">
        <f t="shared" si="6"/>
        <v>129464</v>
      </c>
      <c r="I87" s="144">
        <f t="shared" si="7"/>
        <v>2.1994258603359124E-3</v>
      </c>
    </row>
    <row r="88" spans="1:14" ht="25.15" customHeight="1" x14ac:dyDescent="0.15">
      <c r="A88" s="159"/>
      <c r="B88" s="142">
        <v>77</v>
      </c>
      <c r="C88" s="145" t="s">
        <v>240</v>
      </c>
      <c r="D88" s="283"/>
      <c r="E88" s="130">
        <f t="shared" si="4"/>
        <v>0</v>
      </c>
      <c r="F88" s="281">
        <v>81043</v>
      </c>
      <c r="G88" s="130">
        <f t="shared" si="5"/>
        <v>1.5452510234718741E-3</v>
      </c>
      <c r="H88" s="154">
        <f t="shared" si="6"/>
        <v>81043</v>
      </c>
      <c r="I88" s="144">
        <f t="shared" si="7"/>
        <v>1.3768157171043947E-3</v>
      </c>
      <c r="N88" s="313"/>
    </row>
    <row r="89" spans="1:14" ht="15" customHeight="1" x14ac:dyDescent="0.15">
      <c r="A89" s="159"/>
      <c r="B89" s="142">
        <v>78</v>
      </c>
      <c r="C89" s="145" t="s">
        <v>241</v>
      </c>
      <c r="D89" s="283"/>
      <c r="E89" s="130">
        <f t="shared" si="4"/>
        <v>0</v>
      </c>
      <c r="F89" s="281">
        <v>24611</v>
      </c>
      <c r="G89" s="130">
        <f t="shared" si="5"/>
        <v>4.6925919497879263E-4</v>
      </c>
      <c r="H89" s="154">
        <f t="shared" si="6"/>
        <v>24611</v>
      </c>
      <c r="I89" s="144">
        <f t="shared" si="7"/>
        <v>4.1810904845151657E-4</v>
      </c>
    </row>
    <row r="90" spans="1:14" ht="15" customHeight="1" x14ac:dyDescent="0.15">
      <c r="A90" s="159"/>
      <c r="B90" s="142">
        <v>79</v>
      </c>
      <c r="C90" s="145" t="s">
        <v>242</v>
      </c>
      <c r="D90" s="283">
        <v>88296</v>
      </c>
      <c r="E90" s="130">
        <f t="shared" si="4"/>
        <v>1.3761546583729876E-2</v>
      </c>
      <c r="F90" s="281">
        <v>12943</v>
      </c>
      <c r="G90" s="130">
        <f t="shared" si="5"/>
        <v>2.4678484257488573E-4</v>
      </c>
      <c r="H90" s="154">
        <f t="shared" si="6"/>
        <v>101239</v>
      </c>
      <c r="I90" s="144">
        <f t="shared" si="7"/>
        <v>1.7199196276536136E-3</v>
      </c>
    </row>
    <row r="91" spans="1:14" ht="15" customHeight="1" x14ac:dyDescent="0.15">
      <c r="A91" s="159"/>
      <c r="B91" s="142">
        <v>80</v>
      </c>
      <c r="C91" s="145" t="s">
        <v>243</v>
      </c>
      <c r="D91" s="283">
        <v>3118</v>
      </c>
      <c r="E91" s="130">
        <f t="shared" si="4"/>
        <v>4.8596201694379987E-4</v>
      </c>
      <c r="F91" s="281">
        <v>113696</v>
      </c>
      <c r="G91" s="130">
        <f t="shared" si="5"/>
        <v>2.1678474435134214E-3</v>
      </c>
      <c r="H91" s="154">
        <f t="shared" si="6"/>
        <v>116814</v>
      </c>
      <c r="I91" s="144">
        <f t="shared" si="7"/>
        <v>1.9845187268219678E-3</v>
      </c>
    </row>
    <row r="92" spans="1:14" ht="15" customHeight="1" x14ac:dyDescent="0.15">
      <c r="A92" s="159"/>
      <c r="B92" s="142">
        <v>81</v>
      </c>
      <c r="C92" s="145" t="s">
        <v>75</v>
      </c>
      <c r="D92" s="283">
        <v>76907</v>
      </c>
      <c r="E92" s="130">
        <f t="shared" si="4"/>
        <v>1.1986491609075309E-2</v>
      </c>
      <c r="F92" s="281">
        <v>738276</v>
      </c>
      <c r="G92" s="130">
        <f t="shared" si="5"/>
        <v>1.4076746228603597E-2</v>
      </c>
      <c r="H92" s="154">
        <f t="shared" si="6"/>
        <v>815183</v>
      </c>
      <c r="I92" s="144">
        <f t="shared" si="7"/>
        <v>1.3848904491644087E-2</v>
      </c>
    </row>
    <row r="93" spans="1:14" ht="15" customHeight="1" x14ac:dyDescent="0.15">
      <c r="A93" s="159"/>
      <c r="B93" s="142">
        <v>82</v>
      </c>
      <c r="C93" s="145" t="s">
        <v>244</v>
      </c>
      <c r="D93" s="283">
        <v>30765.38</v>
      </c>
      <c r="E93" s="130">
        <f>D93/$D$95</f>
        <v>4.7949987545998852E-3</v>
      </c>
      <c r="F93" s="281">
        <v>18512.139909999998</v>
      </c>
      <c r="G93" s="130">
        <f>F93/$F$95</f>
        <v>3.529719179026199E-4</v>
      </c>
      <c r="H93" s="154">
        <f>D93+F93</f>
        <v>49277.519910000003</v>
      </c>
      <c r="I93" s="144">
        <f>H93/$H$95</f>
        <v>8.37161308342642E-4</v>
      </c>
    </row>
    <row r="94" spans="1:14" ht="15" customHeight="1" x14ac:dyDescent="0.15">
      <c r="A94" s="159"/>
      <c r="B94" s="142">
        <v>83</v>
      </c>
      <c r="C94" s="145" t="s">
        <v>74</v>
      </c>
      <c r="D94" s="286">
        <v>257095</v>
      </c>
      <c r="E94" s="130">
        <f t="shared" ref="E94" si="8">D94/$D$95</f>
        <v>4.0070046422760179E-2</v>
      </c>
      <c r="F94" s="281">
        <v>738535</v>
      </c>
      <c r="G94" s="130">
        <f t="shared" ref="G94" si="9">F94/$F$95</f>
        <v>1.4081684594842251E-2</v>
      </c>
      <c r="H94" s="154">
        <f t="shared" ref="H94" si="10">D94+F94</f>
        <v>995630</v>
      </c>
      <c r="I94" s="144">
        <f>H94/$H$95</f>
        <v>1.6914465560512917E-2</v>
      </c>
    </row>
    <row r="95" spans="1:14" ht="15" customHeight="1" x14ac:dyDescent="0.15">
      <c r="B95" s="149"/>
      <c r="C95" s="219" t="s">
        <v>52</v>
      </c>
      <c r="D95" s="150">
        <f>SUM(D12:D94)</f>
        <v>6416139.3098353771</v>
      </c>
      <c r="E95" s="287">
        <f t="shared" ref="E95:I95" si="11">SUM(E12:E94)</f>
        <v>1.0000000000000002</v>
      </c>
      <c r="F95" s="150">
        <f t="shared" si="11"/>
        <v>52446494.95064716</v>
      </c>
      <c r="G95" s="287">
        <f t="shared" si="11"/>
        <v>1.0000000000000002</v>
      </c>
      <c r="H95" s="156">
        <f t="shared" si="11"/>
        <v>58862634.260482557</v>
      </c>
      <c r="I95" s="288">
        <f t="shared" si="11"/>
        <v>0.99999999999999956</v>
      </c>
    </row>
    <row r="96" spans="1:14" ht="15" customHeight="1" x14ac:dyDescent="0.15">
      <c r="B96" s="451" t="s">
        <v>245</v>
      </c>
      <c r="C96" s="451"/>
      <c r="D96" s="451"/>
      <c r="E96" s="451"/>
      <c r="F96" s="451"/>
      <c r="G96" s="451"/>
      <c r="H96" s="451"/>
      <c r="I96" s="451"/>
    </row>
    <row r="97" spans="2:9" ht="15" customHeight="1" x14ac:dyDescent="0.15">
      <c r="B97" s="452" t="s">
        <v>246</v>
      </c>
      <c r="C97" s="453"/>
      <c r="D97" s="453"/>
      <c r="E97" s="453"/>
      <c r="F97" s="453"/>
      <c r="G97" s="453"/>
      <c r="H97" s="453"/>
      <c r="I97" s="453"/>
    </row>
    <row r="98" spans="2:9" ht="15" customHeight="1" x14ac:dyDescent="0.15">
      <c r="B98" s="453"/>
      <c r="C98" s="453"/>
      <c r="D98" s="453"/>
      <c r="E98" s="453"/>
      <c r="F98" s="453"/>
      <c r="G98" s="453"/>
      <c r="H98" s="453"/>
      <c r="I98" s="453"/>
    </row>
    <row r="99" spans="2:9" ht="15" customHeight="1" x14ac:dyDescent="0.15">
      <c r="B99" s="453"/>
      <c r="C99" s="453"/>
      <c r="D99" s="453"/>
      <c r="E99" s="453"/>
      <c r="F99" s="453"/>
      <c r="G99" s="453"/>
      <c r="H99" s="453"/>
      <c r="I99" s="453"/>
    </row>
    <row r="100" spans="2:9" ht="14.25" x14ac:dyDescent="0.2">
      <c r="B100" s="19" t="s">
        <v>247</v>
      </c>
    </row>
    <row r="101" spans="2:9" ht="14.25" x14ac:dyDescent="0.2">
      <c r="B101" s="384" t="s">
        <v>248</v>
      </c>
      <c r="C101" s="384"/>
      <c r="D101" s="384"/>
      <c r="E101" s="384"/>
      <c r="F101" s="384"/>
      <c r="G101" s="384"/>
      <c r="H101" s="384"/>
      <c r="I101" s="384"/>
    </row>
    <row r="102" spans="2:9" ht="12" thickBot="1" x14ac:dyDescent="0.2">
      <c r="C102" s="106"/>
    </row>
    <row r="103" spans="2:9" ht="19.899999999999999" customHeight="1" thickBot="1" x14ac:dyDescent="0.2">
      <c r="B103" s="402" t="s">
        <v>46</v>
      </c>
      <c r="C103" s="402" t="s">
        <v>140</v>
      </c>
      <c r="D103" s="404" t="s">
        <v>150</v>
      </c>
      <c r="E103" s="405"/>
      <c r="F103" s="405"/>
      <c r="G103" s="405"/>
      <c r="H103" s="405"/>
      <c r="I103" s="406"/>
    </row>
    <row r="104" spans="2:9" ht="19.899999999999999" customHeight="1" thickBot="1" x14ac:dyDescent="0.2">
      <c r="B104" s="403"/>
      <c r="C104" s="403"/>
      <c r="D104" s="404" t="s">
        <v>49</v>
      </c>
      <c r="E104" s="405"/>
      <c r="F104" s="405"/>
      <c r="G104" s="405"/>
      <c r="H104" s="405"/>
      <c r="I104" s="406"/>
    </row>
    <row r="105" spans="2:9" ht="19.899999999999999" customHeight="1" x14ac:dyDescent="0.15">
      <c r="B105" s="403"/>
      <c r="C105" s="403"/>
      <c r="D105" s="407" t="s">
        <v>50</v>
      </c>
      <c r="E105" s="408"/>
      <c r="F105" s="407" t="s">
        <v>51</v>
      </c>
      <c r="G105" s="408"/>
      <c r="H105" s="407" t="s">
        <v>52</v>
      </c>
      <c r="I105" s="408"/>
    </row>
    <row r="106" spans="2:9" ht="19.899999999999999" customHeight="1" x14ac:dyDescent="0.15">
      <c r="B106" s="403"/>
      <c r="C106" s="403"/>
      <c r="D106" s="413"/>
      <c r="E106" s="414"/>
      <c r="F106" s="413"/>
      <c r="G106" s="414"/>
      <c r="H106" s="413"/>
      <c r="I106" s="414"/>
    </row>
    <row r="107" spans="2:9" ht="19.899999999999999" customHeight="1" x14ac:dyDescent="0.15">
      <c r="B107" s="403"/>
      <c r="C107" s="403"/>
      <c r="D107" s="413"/>
      <c r="E107" s="414"/>
      <c r="F107" s="413"/>
      <c r="G107" s="414"/>
      <c r="H107" s="413"/>
      <c r="I107" s="414"/>
    </row>
    <row r="108" spans="2:9" ht="19.899999999999999" customHeight="1" x14ac:dyDescent="0.15">
      <c r="B108" s="403"/>
      <c r="C108" s="403"/>
      <c r="D108" s="415"/>
      <c r="E108" s="417"/>
      <c r="F108" s="415"/>
      <c r="G108" s="417"/>
      <c r="H108" s="415"/>
      <c r="I108" s="417"/>
    </row>
    <row r="109" spans="2:9" ht="45" customHeight="1" x14ac:dyDescent="0.15">
      <c r="B109" s="421"/>
      <c r="C109" s="421"/>
      <c r="D109" s="128" t="s">
        <v>53</v>
      </c>
      <c r="E109" s="128" t="s">
        <v>146</v>
      </c>
      <c r="F109" s="128" t="s">
        <v>53</v>
      </c>
      <c r="G109" s="128" t="s">
        <v>146</v>
      </c>
      <c r="H109" s="128" t="s">
        <v>53</v>
      </c>
      <c r="I109" s="128" t="s">
        <v>146</v>
      </c>
    </row>
    <row r="110" spans="2:9" s="159" customFormat="1" ht="19.899999999999999" customHeight="1" x14ac:dyDescent="0.25">
      <c r="B110" s="142">
        <v>1</v>
      </c>
      <c r="C110" s="145" t="s">
        <v>58</v>
      </c>
      <c r="D110" s="153">
        <v>560620</v>
      </c>
      <c r="E110" s="130">
        <v>0.11578804704197458</v>
      </c>
      <c r="F110" s="153">
        <v>3356893</v>
      </c>
      <c r="G110" s="130">
        <v>7.4468744349257029E-2</v>
      </c>
      <c r="H110" s="154">
        <v>3917513</v>
      </c>
      <c r="I110" s="144">
        <v>7.8476361773738637E-2</v>
      </c>
    </row>
    <row r="111" spans="2:9" s="159" customFormat="1" ht="19.899999999999999" customHeight="1" x14ac:dyDescent="0.25">
      <c r="B111" s="142">
        <v>2</v>
      </c>
      <c r="C111" s="145" t="s">
        <v>56</v>
      </c>
      <c r="D111" s="153">
        <v>2317.116</v>
      </c>
      <c r="E111" s="130">
        <v>4.785671870602404E-4</v>
      </c>
      <c r="F111" s="153">
        <v>3429325.3969900003</v>
      </c>
      <c r="G111" s="130">
        <v>7.6075572345875392E-2</v>
      </c>
      <c r="H111" s="154">
        <v>3431642.5129900002</v>
      </c>
      <c r="I111" s="144">
        <v>6.8743312230883424E-2</v>
      </c>
    </row>
    <row r="112" spans="2:9" s="159" customFormat="1" ht="19.899999999999999" customHeight="1" x14ac:dyDescent="0.25">
      <c r="B112" s="142">
        <v>3</v>
      </c>
      <c r="C112" s="145" t="s">
        <v>57</v>
      </c>
      <c r="D112" s="153">
        <v>160099.18100000001</v>
      </c>
      <c r="E112" s="130">
        <v>3.3066197247707194E-2</v>
      </c>
      <c r="F112" s="153">
        <v>3056352.0300000003</v>
      </c>
      <c r="G112" s="130">
        <v>6.7801594499259515E-2</v>
      </c>
      <c r="H112" s="154">
        <v>3216451.2110000001</v>
      </c>
      <c r="I112" s="144">
        <v>6.4432559346201471E-2</v>
      </c>
    </row>
    <row r="113" spans="2:9" s="159" customFormat="1" ht="19.899999999999999" customHeight="1" x14ac:dyDescent="0.25">
      <c r="B113" s="142">
        <v>4</v>
      </c>
      <c r="C113" s="145" t="s">
        <v>60</v>
      </c>
      <c r="D113" s="153">
        <v>67419.998280000014</v>
      </c>
      <c r="E113" s="130">
        <v>1.3924636888470779E-2</v>
      </c>
      <c r="F113" s="153">
        <v>3104031.3553810003</v>
      </c>
      <c r="G113" s="130">
        <v>6.8859304558097467E-2</v>
      </c>
      <c r="H113" s="154">
        <v>3171451.3536610003</v>
      </c>
      <c r="I113" s="144">
        <v>6.353111368812657E-2</v>
      </c>
    </row>
    <row r="114" spans="2:9" s="159" customFormat="1" ht="19.899999999999999" customHeight="1" x14ac:dyDescent="0.25">
      <c r="B114" s="142">
        <v>5</v>
      </c>
      <c r="C114" s="146" t="s">
        <v>67</v>
      </c>
      <c r="D114" s="153">
        <v>360983</v>
      </c>
      <c r="E114" s="130">
        <v>7.4555878465543707E-2</v>
      </c>
      <c r="F114" s="153">
        <v>2095154</v>
      </c>
      <c r="G114" s="130">
        <v>4.6478540602373462E-2</v>
      </c>
      <c r="H114" s="154">
        <v>2456137</v>
      </c>
      <c r="I114" s="144">
        <v>4.9201801188117331E-2</v>
      </c>
    </row>
    <row r="115" spans="2:9" s="159" customFormat="1" ht="19.899999999999999" customHeight="1" x14ac:dyDescent="0.25">
      <c r="B115" s="142">
        <v>6</v>
      </c>
      <c r="C115" s="145" t="s">
        <v>63</v>
      </c>
      <c r="D115" s="153">
        <v>497722.75140000001</v>
      </c>
      <c r="E115" s="130">
        <v>0.1027975194480472</v>
      </c>
      <c r="F115" s="153">
        <v>1868898.43931</v>
      </c>
      <c r="G115" s="130">
        <v>4.1459325659680496E-2</v>
      </c>
      <c r="H115" s="154">
        <v>2366621.1907100002</v>
      </c>
      <c r="I115" s="144">
        <v>4.7408603556275138E-2</v>
      </c>
    </row>
    <row r="116" spans="2:9" s="159" customFormat="1" ht="19.899999999999999" customHeight="1" x14ac:dyDescent="0.25">
      <c r="B116" s="142">
        <v>7</v>
      </c>
      <c r="C116" s="145" t="s">
        <v>62</v>
      </c>
      <c r="D116" s="153">
        <v>403.15899999999999</v>
      </c>
      <c r="E116" s="130">
        <v>8.3266728367513518E-5</v>
      </c>
      <c r="F116" s="153">
        <v>2219723.4381100019</v>
      </c>
      <c r="G116" s="130">
        <v>4.9241967866913712E-2</v>
      </c>
      <c r="H116" s="155">
        <v>2220126.5971100018</v>
      </c>
      <c r="I116" s="144">
        <v>4.4473996134359678E-2</v>
      </c>
    </row>
    <row r="117" spans="2:9" s="159" customFormat="1" ht="19.899999999999999" customHeight="1" x14ac:dyDescent="0.25">
      <c r="B117" s="142">
        <v>8</v>
      </c>
      <c r="C117" s="148" t="s">
        <v>59</v>
      </c>
      <c r="D117" s="153">
        <v>13559.121730000003</v>
      </c>
      <c r="E117" s="130">
        <v>2.8004427682228605E-3</v>
      </c>
      <c r="F117" s="153">
        <v>2196836.7977162669</v>
      </c>
      <c r="G117" s="130">
        <v>4.873425452231369E-2</v>
      </c>
      <c r="H117" s="154">
        <v>2210395.9194462667</v>
      </c>
      <c r="I117" s="144">
        <v>4.4279069357947475E-2</v>
      </c>
    </row>
    <row r="118" spans="2:9" s="159" customFormat="1" ht="19.899999999999999" customHeight="1" x14ac:dyDescent="0.25">
      <c r="B118" s="142">
        <v>9</v>
      </c>
      <c r="C118" s="145" t="s">
        <v>65</v>
      </c>
      <c r="D118" s="153"/>
      <c r="E118" s="130">
        <v>0</v>
      </c>
      <c r="F118" s="153">
        <v>2076206.0344299579</v>
      </c>
      <c r="G118" s="130">
        <v>4.605820215131947E-2</v>
      </c>
      <c r="H118" s="155">
        <v>2076206.0344299579</v>
      </c>
      <c r="I118" s="144">
        <v>4.159095218694734E-2</v>
      </c>
    </row>
    <row r="119" spans="2:9" s="159" customFormat="1" ht="19.899999999999999" customHeight="1" x14ac:dyDescent="0.25">
      <c r="B119" s="142">
        <v>10</v>
      </c>
      <c r="C119" s="145" t="s">
        <v>68</v>
      </c>
      <c r="D119" s="153">
        <v>8053.3017199999995</v>
      </c>
      <c r="E119" s="130">
        <v>1.6632943498244351E-3</v>
      </c>
      <c r="F119" s="153">
        <v>1820272.7240800001</v>
      </c>
      <c r="G119" s="130">
        <v>4.0380621049118694E-2</v>
      </c>
      <c r="H119" s="155">
        <v>1828326.0258000002</v>
      </c>
      <c r="I119" s="144">
        <v>3.6625372944779661E-2</v>
      </c>
    </row>
    <row r="120" spans="2:9" s="159" customFormat="1" ht="19.899999999999999" customHeight="1" x14ac:dyDescent="0.25">
      <c r="B120" s="142">
        <v>11</v>
      </c>
      <c r="C120" s="146" t="s">
        <v>61</v>
      </c>
      <c r="D120" s="153">
        <v>140787.40869000001</v>
      </c>
      <c r="E120" s="130">
        <v>2.9077626735249228E-2</v>
      </c>
      <c r="F120" s="153">
        <v>1678011.9215200003</v>
      </c>
      <c r="G120" s="130">
        <v>3.7224731559414748E-2</v>
      </c>
      <c r="H120" s="155">
        <v>1818799.3302100003</v>
      </c>
      <c r="I120" s="144">
        <v>3.6434532375870479E-2</v>
      </c>
    </row>
    <row r="121" spans="2:9" s="159" customFormat="1" ht="19.899999999999999" customHeight="1" x14ac:dyDescent="0.25">
      <c r="B121" s="142">
        <v>12</v>
      </c>
      <c r="C121" s="145" t="s">
        <v>66</v>
      </c>
      <c r="D121" s="153">
        <v>179888</v>
      </c>
      <c r="E121" s="130">
        <v>3.715329493469146E-2</v>
      </c>
      <c r="F121" s="153">
        <v>1481048</v>
      </c>
      <c r="G121" s="130">
        <v>3.2855317366677586E-2</v>
      </c>
      <c r="H121" s="154">
        <v>1660936</v>
      </c>
      <c r="I121" s="144">
        <v>3.3272184270741759E-2</v>
      </c>
    </row>
    <row r="122" spans="2:9" s="159" customFormat="1" ht="19.899999999999999" customHeight="1" x14ac:dyDescent="0.25">
      <c r="B122" s="142">
        <v>13</v>
      </c>
      <c r="C122" s="145" t="s">
        <v>69</v>
      </c>
      <c r="D122" s="153"/>
      <c r="E122" s="130">
        <v>0</v>
      </c>
      <c r="F122" s="153">
        <v>1602953.8709999998</v>
      </c>
      <c r="G122" s="130">
        <v>3.5559656510693344E-2</v>
      </c>
      <c r="H122" s="154">
        <v>1602953.8709999998</v>
      </c>
      <c r="I122" s="144">
        <v>3.2110675289963496E-2</v>
      </c>
    </row>
    <row r="123" spans="2:9" s="159" customFormat="1" ht="19.899999999999999" customHeight="1" x14ac:dyDescent="0.25">
      <c r="B123" s="142">
        <v>14</v>
      </c>
      <c r="C123" s="146" t="s">
        <v>64</v>
      </c>
      <c r="D123" s="153">
        <v>37446.67</v>
      </c>
      <c r="E123" s="130">
        <v>7.7340743953574582E-3</v>
      </c>
      <c r="F123" s="153">
        <v>1447991.4</v>
      </c>
      <c r="G123" s="130">
        <v>3.2121995364917132E-2</v>
      </c>
      <c r="H123" s="154">
        <v>1485438.0699999998</v>
      </c>
      <c r="I123" s="144">
        <v>2.9756576525413976E-2</v>
      </c>
    </row>
    <row r="124" spans="2:9" s="159" customFormat="1" ht="19.899999999999999" customHeight="1" x14ac:dyDescent="0.25">
      <c r="B124" s="142">
        <v>15</v>
      </c>
      <c r="C124" s="148" t="s">
        <v>70</v>
      </c>
      <c r="D124" s="153">
        <v>169047</v>
      </c>
      <c r="E124" s="130">
        <v>3.4914241354758443E-2</v>
      </c>
      <c r="F124" s="153">
        <v>1238579</v>
      </c>
      <c r="G124" s="130">
        <v>2.7476426239191543E-2</v>
      </c>
      <c r="H124" s="155">
        <v>1407626</v>
      </c>
      <c r="I124" s="144">
        <v>2.8197830413867322E-2</v>
      </c>
    </row>
    <row r="125" spans="2:9" s="159" customFormat="1" ht="19.899999999999999" customHeight="1" x14ac:dyDescent="0.25">
      <c r="B125" s="142">
        <v>16</v>
      </c>
      <c r="C125" s="145" t="s">
        <v>71</v>
      </c>
      <c r="D125" s="153">
        <v>66617</v>
      </c>
      <c r="E125" s="130">
        <v>1.3758789072446971E-2</v>
      </c>
      <c r="F125" s="153">
        <v>1077199</v>
      </c>
      <c r="G125" s="130">
        <v>2.3896399719703702E-2</v>
      </c>
      <c r="H125" s="155">
        <v>1143816</v>
      </c>
      <c r="I125" s="144">
        <v>2.2913138569952578E-2</v>
      </c>
    </row>
    <row r="126" spans="2:9" s="159" customFormat="1" x14ac:dyDescent="0.25">
      <c r="B126" s="142">
        <v>17</v>
      </c>
      <c r="C126" s="145" t="s">
        <v>73</v>
      </c>
      <c r="D126" s="153">
        <v>34818</v>
      </c>
      <c r="E126" s="130">
        <v>7.1911601832033659E-3</v>
      </c>
      <c r="F126" s="153">
        <v>1056826</v>
      </c>
      <c r="G126" s="130">
        <v>2.3444448546810371E-2</v>
      </c>
      <c r="H126" s="155">
        <v>1091644</v>
      </c>
      <c r="I126" s="144">
        <v>2.1868019192822368E-2</v>
      </c>
    </row>
    <row r="127" spans="2:9" s="159" customFormat="1" ht="19.899999999999999" customHeight="1" x14ac:dyDescent="0.25">
      <c r="B127" s="142">
        <v>18</v>
      </c>
      <c r="C127" s="145" t="s">
        <v>72</v>
      </c>
      <c r="D127" s="153"/>
      <c r="E127" s="130">
        <v>0</v>
      </c>
      <c r="F127" s="153">
        <v>1059019</v>
      </c>
      <c r="G127" s="130">
        <v>2.3493097686463592E-2</v>
      </c>
      <c r="H127" s="155">
        <v>1059019</v>
      </c>
      <c r="I127" s="144">
        <v>2.1214469018804256E-2</v>
      </c>
    </row>
    <row r="128" spans="2:9" s="159" customFormat="1" ht="19.899999999999999" customHeight="1" x14ac:dyDescent="0.25">
      <c r="B128" s="142">
        <v>19</v>
      </c>
      <c r="C128" s="145" t="s">
        <v>74</v>
      </c>
      <c r="D128" s="153">
        <v>218812</v>
      </c>
      <c r="E128" s="130">
        <v>4.5192490723392931E-2</v>
      </c>
      <c r="F128" s="153">
        <v>781214</v>
      </c>
      <c r="G128" s="130">
        <v>1.7330318734633626E-2</v>
      </c>
      <c r="H128" s="155">
        <v>1000026</v>
      </c>
      <c r="I128" s="144">
        <v>2.0032710078854814E-2</v>
      </c>
    </row>
    <row r="129" spans="2:9" s="159" customFormat="1" ht="19.899999999999999" customHeight="1" x14ac:dyDescent="0.25">
      <c r="B129" s="142">
        <v>20</v>
      </c>
      <c r="C129" s="145" t="s">
        <v>76</v>
      </c>
      <c r="D129" s="153">
        <v>104920</v>
      </c>
      <c r="E129" s="130">
        <v>2.1669726188227274E-2</v>
      </c>
      <c r="F129" s="153">
        <v>795349.18518999999</v>
      </c>
      <c r="G129" s="130">
        <v>1.7643891282892839E-2</v>
      </c>
      <c r="H129" s="155">
        <v>900269.18518999999</v>
      </c>
      <c r="I129" s="144">
        <v>1.8034362686408276E-2</v>
      </c>
    </row>
    <row r="130" spans="2:9" s="159" customFormat="1" ht="19.899999999999999" customHeight="1" x14ac:dyDescent="0.25">
      <c r="B130" s="142">
        <v>21</v>
      </c>
      <c r="C130" s="146" t="s">
        <v>77</v>
      </c>
      <c r="D130" s="153">
        <v>162745</v>
      </c>
      <c r="E130" s="130">
        <v>3.3612653340669534E-2</v>
      </c>
      <c r="F130" s="153">
        <v>577537</v>
      </c>
      <c r="G130" s="130">
        <v>1.281198274870151E-2</v>
      </c>
      <c r="H130" s="154">
        <v>740282</v>
      </c>
      <c r="I130" s="144">
        <v>1.4829469116397771E-2</v>
      </c>
    </row>
    <row r="131" spans="2:9" s="159" customFormat="1" ht="19.899999999999999" customHeight="1" x14ac:dyDescent="0.25">
      <c r="B131" s="142">
        <v>22</v>
      </c>
      <c r="C131" s="145" t="s">
        <v>75</v>
      </c>
      <c r="D131" s="153">
        <v>53452.180909999995</v>
      </c>
      <c r="E131" s="130">
        <v>1.1039783878033633E-2</v>
      </c>
      <c r="F131" s="153">
        <v>640940.58427189989</v>
      </c>
      <c r="G131" s="130">
        <v>1.4218517096972571E-2</v>
      </c>
      <c r="H131" s="154">
        <v>694392.76518189989</v>
      </c>
      <c r="I131" s="144">
        <v>1.391020728035402E-2</v>
      </c>
    </row>
    <row r="132" spans="2:9" s="159" customFormat="1" ht="19.899999999999999" customHeight="1" x14ac:dyDescent="0.25">
      <c r="B132" s="142">
        <v>23</v>
      </c>
      <c r="C132" s="148" t="s">
        <v>101</v>
      </c>
      <c r="D132" s="153">
        <v>168769</v>
      </c>
      <c r="E132" s="130">
        <v>3.4856824428716439E-2</v>
      </c>
      <c r="F132" s="153">
        <v>497194</v>
      </c>
      <c r="G132" s="130">
        <v>1.1029667278040884E-2</v>
      </c>
      <c r="H132" s="155">
        <v>665963</v>
      </c>
      <c r="I132" s="144">
        <v>1.334069684412644E-2</v>
      </c>
    </row>
    <row r="133" spans="2:9" s="159" customFormat="1" ht="19.899999999999999" customHeight="1" x14ac:dyDescent="0.25">
      <c r="B133" s="142">
        <v>24</v>
      </c>
      <c r="C133" s="145" t="s">
        <v>81</v>
      </c>
      <c r="D133" s="153">
        <v>16067.341700000001</v>
      </c>
      <c r="E133" s="130">
        <v>3.318479748491099E-3</v>
      </c>
      <c r="F133" s="153">
        <v>583165.1801</v>
      </c>
      <c r="G133" s="130">
        <v>1.2936837340438117E-2</v>
      </c>
      <c r="H133" s="155">
        <v>599232.52179999999</v>
      </c>
      <c r="I133" s="144">
        <v>1.2003939276619253E-2</v>
      </c>
    </row>
    <row r="134" spans="2:9" s="159" customFormat="1" ht="19.899999999999999" customHeight="1" x14ac:dyDescent="0.25">
      <c r="B134" s="142">
        <v>25</v>
      </c>
      <c r="C134" s="145" t="s">
        <v>79</v>
      </c>
      <c r="D134" s="153">
        <v>5275.7619199999999</v>
      </c>
      <c r="E134" s="130">
        <v>1.0896332085462848E-3</v>
      </c>
      <c r="F134" s="153">
        <v>577932.58889999997</v>
      </c>
      <c r="G134" s="130">
        <v>1.2820758425692556E-2</v>
      </c>
      <c r="H134" s="155">
        <v>583208.35081999993</v>
      </c>
      <c r="I134" s="144">
        <v>1.1682940051102778E-2</v>
      </c>
    </row>
    <row r="135" spans="2:9" s="159" customFormat="1" ht="19.899999999999999" customHeight="1" x14ac:dyDescent="0.25">
      <c r="B135" s="142">
        <v>26</v>
      </c>
      <c r="C135" s="145" t="s">
        <v>84</v>
      </c>
      <c r="D135" s="153">
        <v>138862.26071238067</v>
      </c>
      <c r="E135" s="130">
        <v>2.868001494010216E-2</v>
      </c>
      <c r="F135" s="153">
        <v>405683.90134323225</v>
      </c>
      <c r="G135" s="130">
        <v>8.9996227868265003E-3</v>
      </c>
      <c r="H135" s="155">
        <v>544546.16205561289</v>
      </c>
      <c r="I135" s="144">
        <v>1.0908451769267181E-2</v>
      </c>
    </row>
    <row r="136" spans="2:9" s="159" customFormat="1" ht="19.899999999999999" customHeight="1" x14ac:dyDescent="0.25">
      <c r="B136" s="142">
        <v>27</v>
      </c>
      <c r="C136" s="145" t="s">
        <v>78</v>
      </c>
      <c r="D136" s="153">
        <v>152344</v>
      </c>
      <c r="E136" s="130">
        <v>3.1464475471018827E-2</v>
      </c>
      <c r="F136" s="153">
        <v>379527</v>
      </c>
      <c r="G136" s="130">
        <v>8.4193625285764167E-3</v>
      </c>
      <c r="H136" s="155">
        <v>531871</v>
      </c>
      <c r="I136" s="144">
        <v>1.0654540524296957E-2</v>
      </c>
    </row>
    <row r="137" spans="2:9" s="159" customFormat="1" ht="19.899999999999999" customHeight="1" x14ac:dyDescent="0.25">
      <c r="B137" s="142">
        <v>28</v>
      </c>
      <c r="C137" s="145" t="s">
        <v>86</v>
      </c>
      <c r="D137" s="153">
        <v>132004.78899999999</v>
      </c>
      <c r="E137" s="130">
        <v>2.7263702184185237E-2</v>
      </c>
      <c r="F137" s="153">
        <v>318803.44200000004</v>
      </c>
      <c r="G137" s="130">
        <v>7.072281428082812E-3</v>
      </c>
      <c r="H137" s="155">
        <v>450808.23100000003</v>
      </c>
      <c r="I137" s="144">
        <v>9.0306757952137336E-3</v>
      </c>
    </row>
    <row r="138" spans="2:9" s="159" customFormat="1" ht="19.899999999999999" customHeight="1" x14ac:dyDescent="0.25">
      <c r="B138" s="142">
        <v>29</v>
      </c>
      <c r="C138" s="148" t="s">
        <v>80</v>
      </c>
      <c r="D138" s="153">
        <v>411531.016</v>
      </c>
      <c r="E138" s="130">
        <v>8.4995848595910944E-2</v>
      </c>
      <c r="F138" s="153">
        <v>30727.023000000001</v>
      </c>
      <c r="G138" s="130">
        <v>6.816430611284723E-4</v>
      </c>
      <c r="H138" s="154">
        <v>442258.03899999999</v>
      </c>
      <c r="I138" s="144">
        <v>8.8593967310148583E-3</v>
      </c>
    </row>
    <row r="139" spans="2:9" s="159" customFormat="1" ht="19.899999999999999" customHeight="1" x14ac:dyDescent="0.25">
      <c r="B139" s="142">
        <v>30</v>
      </c>
      <c r="C139" s="145" t="s">
        <v>82</v>
      </c>
      <c r="D139" s="153">
        <v>218720.673786</v>
      </c>
      <c r="E139" s="130">
        <v>4.5173628599382371E-2</v>
      </c>
      <c r="F139" s="153">
        <v>191301.60987427999</v>
      </c>
      <c r="G139" s="130">
        <v>4.2438024325854471E-3</v>
      </c>
      <c r="H139" s="154">
        <v>410022.28366027999</v>
      </c>
      <c r="I139" s="144">
        <v>8.2136439796928855E-3</v>
      </c>
    </row>
    <row r="140" spans="2:9" s="159" customFormat="1" ht="19.899999999999999" customHeight="1" x14ac:dyDescent="0.25">
      <c r="B140" s="142">
        <v>31</v>
      </c>
      <c r="C140" s="145" t="s">
        <v>85</v>
      </c>
      <c r="D140" s="153">
        <v>12652</v>
      </c>
      <c r="E140" s="130">
        <v>2.6130897420267962E-3</v>
      </c>
      <c r="F140" s="153">
        <v>284179</v>
      </c>
      <c r="G140" s="130">
        <v>6.3041786855963277E-3</v>
      </c>
      <c r="H140" s="154">
        <v>296831</v>
      </c>
      <c r="I140" s="144">
        <v>5.9461747648726663E-3</v>
      </c>
    </row>
    <row r="141" spans="2:9" s="159" customFormat="1" ht="19.899999999999999" customHeight="1" x14ac:dyDescent="0.25">
      <c r="B141" s="142">
        <v>32</v>
      </c>
      <c r="C141" s="145" t="s">
        <v>83</v>
      </c>
      <c r="D141" s="153">
        <v>204390.52000000002</v>
      </c>
      <c r="E141" s="130">
        <v>4.2213940181751723E-2</v>
      </c>
      <c r="F141" s="153">
        <v>82826.233999999997</v>
      </c>
      <c r="G141" s="130">
        <v>1.8374031120913714E-3</v>
      </c>
      <c r="H141" s="154">
        <v>287216.75400000002</v>
      </c>
      <c r="I141" s="144">
        <v>5.7535803695821543E-3</v>
      </c>
    </row>
    <row r="142" spans="2:9" s="159" customFormat="1" ht="19.899999999999999" customHeight="1" x14ac:dyDescent="0.25">
      <c r="B142" s="142">
        <v>33</v>
      </c>
      <c r="C142" s="145" t="s">
        <v>102</v>
      </c>
      <c r="D142" s="153">
        <v>66244.320000000007</v>
      </c>
      <c r="E142" s="130">
        <v>1.3681817345837856E-2</v>
      </c>
      <c r="F142" s="153">
        <v>167915.150861</v>
      </c>
      <c r="G142" s="130">
        <v>3.7250011965930209E-3</v>
      </c>
      <c r="H142" s="155">
        <v>234159.47086100001</v>
      </c>
      <c r="I142" s="144">
        <v>4.6907268330788048E-3</v>
      </c>
    </row>
    <row r="143" spans="2:9" s="159" customFormat="1" ht="19.899999999999999" customHeight="1" x14ac:dyDescent="0.25">
      <c r="B143" s="142">
        <v>34</v>
      </c>
      <c r="C143" s="145" t="s">
        <v>87</v>
      </c>
      <c r="D143" s="153">
        <v>1767</v>
      </c>
      <c r="E143" s="130">
        <v>3.6494859106555081E-4</v>
      </c>
      <c r="F143" s="153">
        <v>225341</v>
      </c>
      <c r="G143" s="130">
        <v>4.9989264836281426E-3</v>
      </c>
      <c r="H143" s="154">
        <v>227108</v>
      </c>
      <c r="I143" s="144">
        <v>4.5494704343572653E-3</v>
      </c>
    </row>
    <row r="144" spans="2:9" s="159" customFormat="1" ht="19.899999999999999" customHeight="1" x14ac:dyDescent="0.25">
      <c r="B144" s="142">
        <v>35</v>
      </c>
      <c r="C144" s="145" t="s">
        <v>88</v>
      </c>
      <c r="D144" s="153">
        <v>83263.25619</v>
      </c>
      <c r="E144" s="130">
        <v>1.7196835333373232E-2</v>
      </c>
      <c r="F144" s="153">
        <v>125911.26494999998</v>
      </c>
      <c r="G144" s="130">
        <v>2.7931941233316389E-3</v>
      </c>
      <c r="H144" s="155">
        <v>209174.52113999997</v>
      </c>
      <c r="I144" s="144">
        <v>4.1902235920675129E-3</v>
      </c>
    </row>
    <row r="145" spans="2:9" s="159" customFormat="1" ht="19.899999999999999" customHeight="1" x14ac:dyDescent="0.25">
      <c r="B145" s="142">
        <v>36</v>
      </c>
      <c r="C145" s="145" t="s">
        <v>90</v>
      </c>
      <c r="D145" s="153">
        <v>18617.246999999999</v>
      </c>
      <c r="E145" s="130">
        <v>3.8451262377868435E-3</v>
      </c>
      <c r="F145" s="153">
        <v>162610.59909968698</v>
      </c>
      <c r="G145" s="130">
        <v>3.6073259209733867E-3</v>
      </c>
      <c r="H145" s="154">
        <v>181227.84609968698</v>
      </c>
      <c r="I145" s="144">
        <v>3.6303905089771151E-3</v>
      </c>
    </row>
    <row r="146" spans="2:9" s="159" customFormat="1" ht="19.899999999999999" customHeight="1" x14ac:dyDescent="0.25">
      <c r="B146" s="142">
        <v>37</v>
      </c>
      <c r="C146" s="146" t="s">
        <v>91</v>
      </c>
      <c r="D146" s="153">
        <v>65234</v>
      </c>
      <c r="E146" s="130">
        <v>1.3473150192173254E-2</v>
      </c>
      <c r="F146" s="153">
        <v>106020</v>
      </c>
      <c r="G146" s="130">
        <v>2.3519296789943052E-3</v>
      </c>
      <c r="H146" s="154">
        <v>171254</v>
      </c>
      <c r="I146" s="144">
        <v>3.4305925364382546E-3</v>
      </c>
    </row>
    <row r="147" spans="2:9" s="159" customFormat="1" ht="19.899999999999999" customHeight="1" x14ac:dyDescent="0.25">
      <c r="B147" s="142">
        <v>38</v>
      </c>
      <c r="C147" s="146" t="s">
        <v>89</v>
      </c>
      <c r="D147" s="153"/>
      <c r="E147" s="130">
        <v>0</v>
      </c>
      <c r="F147" s="153">
        <v>167888</v>
      </c>
      <c r="G147" s="130">
        <v>3.724398886502508E-3</v>
      </c>
      <c r="H147" s="154">
        <v>167888</v>
      </c>
      <c r="I147" s="144">
        <v>3.3631641874499029E-3</v>
      </c>
    </row>
    <row r="148" spans="2:9" s="159" customFormat="1" ht="19.899999999999999" customHeight="1" x14ac:dyDescent="0.25">
      <c r="B148" s="142">
        <v>39</v>
      </c>
      <c r="C148" s="145" t="s">
        <v>103</v>
      </c>
      <c r="D148" s="153">
        <v>3248.3739999999998</v>
      </c>
      <c r="E148" s="130">
        <v>6.7090521480133987E-4</v>
      </c>
      <c r="F148" s="153">
        <v>160683.64799999999</v>
      </c>
      <c r="G148" s="130">
        <v>3.5645787649525927E-3</v>
      </c>
      <c r="H148" s="154">
        <v>163932.022</v>
      </c>
      <c r="I148" s="144">
        <v>3.2839172875169732E-3</v>
      </c>
    </row>
    <row r="149" spans="2:9" s="159" customFormat="1" ht="19.899999999999999" customHeight="1" x14ac:dyDescent="0.25">
      <c r="B149" s="142">
        <v>40</v>
      </c>
      <c r="C149" s="148" t="s">
        <v>104</v>
      </c>
      <c r="D149" s="153">
        <v>21771</v>
      </c>
      <c r="E149" s="130">
        <v>4.496488837627678E-3</v>
      </c>
      <c r="F149" s="153">
        <v>117029</v>
      </c>
      <c r="G149" s="130">
        <v>2.5961514657897051E-3</v>
      </c>
      <c r="H149" s="155">
        <v>138800</v>
      </c>
      <c r="I149" s="144">
        <v>2.7804678667805115E-3</v>
      </c>
    </row>
    <row r="150" spans="2:9" s="159" customFormat="1" ht="19.899999999999999" customHeight="1" x14ac:dyDescent="0.25">
      <c r="B150" s="142">
        <v>41</v>
      </c>
      <c r="C150" s="145" t="s">
        <v>93</v>
      </c>
      <c r="D150" s="153">
        <v>27251.949999999997</v>
      </c>
      <c r="E150" s="130">
        <v>5.6285007109727423E-3</v>
      </c>
      <c r="F150" s="153">
        <v>98999.879000000001</v>
      </c>
      <c r="G150" s="130">
        <v>2.1961965066680349E-3</v>
      </c>
      <c r="H150" s="154">
        <v>126251.829</v>
      </c>
      <c r="I150" s="144">
        <v>2.5291005306683568E-3</v>
      </c>
    </row>
    <row r="151" spans="2:9" s="159" customFormat="1" ht="19.899999999999999" customHeight="1" x14ac:dyDescent="0.25">
      <c r="B151" s="142">
        <v>42</v>
      </c>
      <c r="C151" s="145" t="s">
        <v>92</v>
      </c>
      <c r="D151" s="153">
        <v>69683.210000000006</v>
      </c>
      <c r="E151" s="130">
        <v>1.4392070917048616E-2</v>
      </c>
      <c r="F151" s="153">
        <v>45300.89</v>
      </c>
      <c r="G151" s="130">
        <v>1.0049472521774789E-3</v>
      </c>
      <c r="H151" s="155">
        <v>114984.1</v>
      </c>
      <c r="I151" s="144">
        <v>2.3033832510135233E-3</v>
      </c>
    </row>
    <row r="152" spans="2:9" s="159" customFormat="1" ht="19.899999999999999" customHeight="1" x14ac:dyDescent="0.25">
      <c r="B152" s="142">
        <v>43</v>
      </c>
      <c r="C152" s="148" t="s">
        <v>233</v>
      </c>
      <c r="D152" s="153"/>
      <c r="E152" s="130">
        <v>0</v>
      </c>
      <c r="F152" s="153">
        <v>113526</v>
      </c>
      <c r="G152" s="130">
        <v>2.5184415085597765E-3</v>
      </c>
      <c r="H152" s="154">
        <v>113526</v>
      </c>
      <c r="I152" s="144">
        <v>2.2741743158798586E-3</v>
      </c>
    </row>
    <row r="153" spans="2:9" s="159" customFormat="1" ht="19.899999999999999" customHeight="1" x14ac:dyDescent="0.25">
      <c r="B153" s="142">
        <v>44</v>
      </c>
      <c r="C153" s="148" t="s">
        <v>219</v>
      </c>
      <c r="D153" s="153">
        <v>2148.06212</v>
      </c>
      <c r="E153" s="130">
        <v>4.4365152473983029E-4</v>
      </c>
      <c r="F153" s="153">
        <v>110243.30043</v>
      </c>
      <c r="G153" s="130">
        <v>2.4456186586644278E-3</v>
      </c>
      <c r="H153" s="155">
        <v>112391.36255000001</v>
      </c>
      <c r="I153" s="144">
        <v>2.2514450437604726E-3</v>
      </c>
    </row>
    <row r="154" spans="2:9" s="159" customFormat="1" ht="19.899999999999999" customHeight="1" x14ac:dyDescent="0.25">
      <c r="B154" s="142">
        <v>45</v>
      </c>
      <c r="C154" s="145" t="s">
        <v>243</v>
      </c>
      <c r="D154" s="153">
        <v>2375</v>
      </c>
      <c r="E154" s="130">
        <v>4.9052229981928872E-4</v>
      </c>
      <c r="F154" s="153">
        <v>103166</v>
      </c>
      <c r="G154" s="130">
        <v>2.2886170275714626E-3</v>
      </c>
      <c r="H154" s="154">
        <v>105541</v>
      </c>
      <c r="I154" s="144">
        <v>2.1142172847830112E-3</v>
      </c>
    </row>
    <row r="155" spans="2:9" s="159" customFormat="1" ht="19.899999999999999" customHeight="1" x14ac:dyDescent="0.25">
      <c r="B155" s="142">
        <v>46</v>
      </c>
      <c r="C155" s="148" t="s">
        <v>208</v>
      </c>
      <c r="D155" s="153">
        <v>2381</v>
      </c>
      <c r="E155" s="130">
        <v>4.9176151405041113E-4</v>
      </c>
      <c r="F155" s="153">
        <v>102742</v>
      </c>
      <c r="G155" s="130">
        <v>2.2792110835619024E-3</v>
      </c>
      <c r="H155" s="155">
        <v>105123</v>
      </c>
      <c r="I155" s="144">
        <v>2.105843829679883E-3</v>
      </c>
    </row>
    <row r="156" spans="2:9" s="159" customFormat="1" ht="19.899999999999999" customHeight="1" x14ac:dyDescent="0.25">
      <c r="B156" s="142">
        <v>47</v>
      </c>
      <c r="C156" s="148" t="s">
        <v>95</v>
      </c>
      <c r="D156" s="153"/>
      <c r="E156" s="130">
        <v>0</v>
      </c>
      <c r="F156" s="153">
        <v>103864</v>
      </c>
      <c r="G156" s="130">
        <v>2.3041013410588992E-3</v>
      </c>
      <c r="H156" s="154">
        <v>103864</v>
      </c>
      <c r="I156" s="144">
        <v>2.0806233034242872E-3</v>
      </c>
    </row>
    <row r="157" spans="2:9" s="159" customFormat="1" ht="19.899999999999999" customHeight="1" x14ac:dyDescent="0.25">
      <c r="B157" s="142">
        <v>48</v>
      </c>
      <c r="C157" s="145" t="s">
        <v>217</v>
      </c>
      <c r="D157" s="153"/>
      <c r="E157" s="130">
        <v>0</v>
      </c>
      <c r="F157" s="153">
        <v>103671</v>
      </c>
      <c r="G157" s="130">
        <v>2.2998198618281326E-3</v>
      </c>
      <c r="H157" s="155">
        <v>103671</v>
      </c>
      <c r="I157" s="144">
        <v>2.0767570909005937E-3</v>
      </c>
    </row>
    <row r="158" spans="2:9" s="159" customFormat="1" ht="19.899999999999999" customHeight="1" x14ac:dyDescent="0.25">
      <c r="B158" s="142">
        <v>49</v>
      </c>
      <c r="C158" s="145" t="s">
        <v>228</v>
      </c>
      <c r="D158" s="153">
        <v>36477.263209999997</v>
      </c>
      <c r="E158" s="130">
        <v>7.5338572803716752E-3</v>
      </c>
      <c r="F158" s="153">
        <v>56660.719590000008</v>
      </c>
      <c r="G158" s="130">
        <v>1.2569517830305136E-3</v>
      </c>
      <c r="H158" s="155">
        <v>93137.982799999998</v>
      </c>
      <c r="I158" s="144">
        <v>1.8657576970616426E-3</v>
      </c>
    </row>
    <row r="159" spans="2:9" s="159" customFormat="1" ht="19.899999999999999" customHeight="1" x14ac:dyDescent="0.25">
      <c r="B159" s="142">
        <v>50</v>
      </c>
      <c r="C159" s="145" t="s">
        <v>153</v>
      </c>
      <c r="D159" s="153"/>
      <c r="E159" s="130">
        <v>0</v>
      </c>
      <c r="F159" s="153">
        <v>86263.43654000001</v>
      </c>
      <c r="G159" s="130">
        <v>1.9136534296403304E-3</v>
      </c>
      <c r="H159" s="154">
        <v>86263.43654000001</v>
      </c>
      <c r="I159" s="144">
        <v>1.7280454854288895E-3</v>
      </c>
    </row>
    <row r="160" spans="2:9" s="159" customFormat="1" ht="19.899999999999999" customHeight="1" x14ac:dyDescent="0.25">
      <c r="B160" s="142">
        <v>51</v>
      </c>
      <c r="C160" s="146" t="s">
        <v>240</v>
      </c>
      <c r="D160" s="153"/>
      <c r="E160" s="130">
        <v>0</v>
      </c>
      <c r="F160" s="153">
        <v>78201</v>
      </c>
      <c r="G160" s="130">
        <v>1.7347977063481763E-3</v>
      </c>
      <c r="H160" s="155">
        <v>78201</v>
      </c>
      <c r="I160" s="144">
        <v>1.5665372309085215E-3</v>
      </c>
    </row>
    <row r="161" spans="2:9" s="159" customFormat="1" ht="19.899999999999999" customHeight="1" x14ac:dyDescent="0.25">
      <c r="B161" s="142">
        <v>52</v>
      </c>
      <c r="C161" s="148" t="s">
        <v>225</v>
      </c>
      <c r="D161" s="153">
        <v>10512.014999999999</v>
      </c>
      <c r="E161" s="130">
        <v>2.1711064309620463E-3</v>
      </c>
      <c r="F161" s="153">
        <v>65117.147999999994</v>
      </c>
      <c r="G161" s="130">
        <v>1.4445477550713512E-3</v>
      </c>
      <c r="H161" s="155">
        <v>75629.163</v>
      </c>
      <c r="I161" s="144">
        <v>1.5150177054251124E-3</v>
      </c>
    </row>
    <row r="162" spans="2:9" s="159" customFormat="1" ht="19.899999999999999" customHeight="1" x14ac:dyDescent="0.25">
      <c r="B162" s="142">
        <v>53</v>
      </c>
      <c r="C162" s="145" t="s">
        <v>220</v>
      </c>
      <c r="D162" s="153">
        <v>42665</v>
      </c>
      <c r="E162" s="130">
        <v>8.8118458618062969E-3</v>
      </c>
      <c r="F162" s="153">
        <v>31597</v>
      </c>
      <c r="G162" s="130">
        <v>7.0094248318414512E-4</v>
      </c>
      <c r="H162" s="155">
        <v>74262</v>
      </c>
      <c r="I162" s="144">
        <v>1.4876304374845414E-3</v>
      </c>
    </row>
    <row r="163" spans="2:9" s="159" customFormat="1" ht="19.899999999999999" customHeight="1" x14ac:dyDescent="0.25">
      <c r="B163" s="142">
        <v>54</v>
      </c>
      <c r="C163" s="145" t="s">
        <v>223</v>
      </c>
      <c r="D163" s="153">
        <v>278.87</v>
      </c>
      <c r="E163" s="130">
        <v>5.7596612105517913E-5</v>
      </c>
      <c r="F163" s="153">
        <v>70667.535619999995</v>
      </c>
      <c r="G163" s="130">
        <v>1.5676766116399284E-3</v>
      </c>
      <c r="H163" s="155">
        <v>70946.40561999999</v>
      </c>
      <c r="I163" s="144">
        <v>1.4212118234148868E-3</v>
      </c>
    </row>
    <row r="164" spans="2:9" s="159" customFormat="1" ht="19.899999999999999" customHeight="1" x14ac:dyDescent="0.25">
      <c r="B164" s="142">
        <v>55</v>
      </c>
      <c r="C164" s="146" t="s">
        <v>216</v>
      </c>
      <c r="D164" s="153">
        <v>18053</v>
      </c>
      <c r="E164" s="130">
        <v>3.7285890857421556E-3</v>
      </c>
      <c r="F164" s="153">
        <v>48446</v>
      </c>
      <c r="G164" s="130">
        <v>1.0747178384131117E-3</v>
      </c>
      <c r="H164" s="155">
        <v>66499</v>
      </c>
      <c r="I164" s="144">
        <v>1.3321205523994038E-3</v>
      </c>
    </row>
    <row r="165" spans="2:9" s="159" customFormat="1" ht="19.899999999999999" customHeight="1" x14ac:dyDescent="0.25">
      <c r="B165" s="142">
        <v>56</v>
      </c>
      <c r="C165" s="145" t="s">
        <v>242</v>
      </c>
      <c r="D165" s="153">
        <v>51932</v>
      </c>
      <c r="E165" s="130">
        <v>1.0725812241774864E-2</v>
      </c>
      <c r="F165" s="153">
        <v>9874</v>
      </c>
      <c r="G165" s="130">
        <v>2.1904313950565714E-4</v>
      </c>
      <c r="H165" s="154">
        <v>61806</v>
      </c>
      <c r="I165" s="144">
        <v>1.2381094882870051E-3</v>
      </c>
    </row>
    <row r="166" spans="2:9" s="159" customFormat="1" ht="19.899999999999999" customHeight="1" x14ac:dyDescent="0.25">
      <c r="B166" s="142">
        <v>57</v>
      </c>
      <c r="C166" s="145" t="s">
        <v>94</v>
      </c>
      <c r="D166" s="153">
        <v>5537</v>
      </c>
      <c r="E166" s="130">
        <v>1.1435881996208006E-3</v>
      </c>
      <c r="F166" s="153">
        <v>54147</v>
      </c>
      <c r="G166" s="130">
        <v>1.2011878544473178E-3</v>
      </c>
      <c r="H166" s="155">
        <v>59684</v>
      </c>
      <c r="I166" s="144">
        <v>1.1956011827156201E-3</v>
      </c>
    </row>
    <row r="167" spans="2:9" s="159" customFormat="1" ht="19.899999999999999" customHeight="1" x14ac:dyDescent="0.25">
      <c r="B167" s="142">
        <v>58</v>
      </c>
      <c r="C167" s="146" t="s">
        <v>230</v>
      </c>
      <c r="D167" s="153"/>
      <c r="E167" s="130">
        <v>0</v>
      </c>
      <c r="F167" s="153">
        <v>59094.661</v>
      </c>
      <c r="G167" s="130">
        <v>1.3109459260140283E-3</v>
      </c>
      <c r="H167" s="154">
        <v>59094.661</v>
      </c>
      <c r="I167" s="144">
        <v>1.1837954323399675E-3</v>
      </c>
    </row>
    <row r="168" spans="2:9" s="159" customFormat="1" ht="19.899999999999999" customHeight="1" x14ac:dyDescent="0.25">
      <c r="B168" s="142">
        <v>59</v>
      </c>
      <c r="C168" s="146" t="s">
        <v>237</v>
      </c>
      <c r="D168" s="153">
        <v>1092</v>
      </c>
      <c r="E168" s="130">
        <v>2.2553699006427929E-4</v>
      </c>
      <c r="F168" s="153">
        <v>49570</v>
      </c>
      <c r="G168" s="130">
        <v>1.0996524635705311E-3</v>
      </c>
      <c r="H168" s="154">
        <v>50662</v>
      </c>
      <c r="I168" s="144">
        <v>1.0148707713748867E-3</v>
      </c>
    </row>
    <row r="169" spans="2:9" s="159" customFormat="1" ht="19.899999999999999" customHeight="1" x14ac:dyDescent="0.25">
      <c r="B169" s="142">
        <v>60</v>
      </c>
      <c r="C169" s="148" t="s">
        <v>226</v>
      </c>
      <c r="D169" s="153">
        <v>14.952</v>
      </c>
      <c r="E169" s="130">
        <v>3.0881218639570548E-6</v>
      </c>
      <c r="F169" s="153">
        <v>48802.637780000005</v>
      </c>
      <c r="G169" s="130">
        <v>1.0826294303715408E-3</v>
      </c>
      <c r="H169" s="155">
        <v>48817.589780000002</v>
      </c>
      <c r="I169" s="144">
        <v>9.7792319680808882E-4</v>
      </c>
    </row>
    <row r="170" spans="2:9" s="159" customFormat="1" ht="19.899999999999999" customHeight="1" x14ac:dyDescent="0.25">
      <c r="B170" s="142">
        <v>61</v>
      </c>
      <c r="C170" s="146" t="s">
        <v>236</v>
      </c>
      <c r="D170" s="153"/>
      <c r="E170" s="130">
        <v>0</v>
      </c>
      <c r="F170" s="153">
        <v>47167.529120000007</v>
      </c>
      <c r="G170" s="130">
        <v>1.0463564574811938E-3</v>
      </c>
      <c r="H170" s="154">
        <v>47167.529120000007</v>
      </c>
      <c r="I170" s="144">
        <v>9.4486886940629746E-4</v>
      </c>
    </row>
    <row r="171" spans="2:9" s="159" customFormat="1" ht="19.899999999999999" customHeight="1" x14ac:dyDescent="0.25">
      <c r="B171" s="142">
        <v>62</v>
      </c>
      <c r="C171" s="146" t="s">
        <v>154</v>
      </c>
      <c r="D171" s="153">
        <v>1472</v>
      </c>
      <c r="E171" s="130">
        <v>3.0402055803536548E-4</v>
      </c>
      <c r="F171" s="153">
        <v>39519</v>
      </c>
      <c r="G171" s="130">
        <v>8.766827861174868E-4</v>
      </c>
      <c r="H171" s="155">
        <v>40991</v>
      </c>
      <c r="I171" s="144">
        <v>8.2113946921613798E-4</v>
      </c>
    </row>
    <row r="172" spans="2:9" s="159" customFormat="1" ht="19.899999999999999" customHeight="1" x14ac:dyDescent="0.25">
      <c r="B172" s="142">
        <v>63</v>
      </c>
      <c r="C172" s="146" t="s">
        <v>221</v>
      </c>
      <c r="D172" s="153"/>
      <c r="E172" s="130">
        <v>0</v>
      </c>
      <c r="F172" s="153">
        <v>32822</v>
      </c>
      <c r="G172" s="130">
        <v>7.2811767519289836E-4</v>
      </c>
      <c r="H172" s="155">
        <v>32822</v>
      </c>
      <c r="I172" s="144">
        <v>6.5749651529877493E-4</v>
      </c>
    </row>
    <row r="173" spans="2:9" s="159" customFormat="1" ht="19.899999999999999" customHeight="1" x14ac:dyDescent="0.25">
      <c r="B173" s="142">
        <v>64</v>
      </c>
      <c r="C173" s="145" t="s">
        <v>241</v>
      </c>
      <c r="D173" s="153"/>
      <c r="E173" s="130">
        <v>0</v>
      </c>
      <c r="F173" s="153">
        <v>26714</v>
      </c>
      <c r="G173" s="130">
        <v>5.9261884026272273E-4</v>
      </c>
      <c r="H173" s="155">
        <v>26714</v>
      </c>
      <c r="I173" s="144">
        <v>5.3513990340903878E-4</v>
      </c>
    </row>
    <row r="174" spans="2:9" s="159" customFormat="1" ht="19.899999999999999" customHeight="1" x14ac:dyDescent="0.25">
      <c r="B174" s="142">
        <v>65</v>
      </c>
      <c r="C174" s="145" t="s">
        <v>229</v>
      </c>
      <c r="D174" s="153"/>
      <c r="E174" s="130">
        <v>0</v>
      </c>
      <c r="F174" s="153">
        <v>24380</v>
      </c>
      <c r="G174" s="130">
        <v>5.4084178054971852E-4</v>
      </c>
      <c r="H174" s="155">
        <v>24380</v>
      </c>
      <c r="I174" s="144">
        <v>4.883847737183637E-4</v>
      </c>
    </row>
    <row r="175" spans="2:9" s="159" customFormat="1" ht="19.899999999999999" customHeight="1" x14ac:dyDescent="0.25">
      <c r="B175" s="142">
        <v>66</v>
      </c>
      <c r="C175" s="145" t="s">
        <v>224</v>
      </c>
      <c r="D175" s="153"/>
      <c r="E175" s="130">
        <v>0</v>
      </c>
      <c r="F175" s="153">
        <v>24052.180000000004</v>
      </c>
      <c r="G175" s="130">
        <v>5.335694773298741E-4</v>
      </c>
      <c r="H175" s="155">
        <v>24052.180000000004</v>
      </c>
      <c r="I175" s="144">
        <v>4.8181782144107277E-4</v>
      </c>
    </row>
    <row r="176" spans="2:9" s="159" customFormat="1" ht="19.899999999999999" customHeight="1" x14ac:dyDescent="0.25">
      <c r="B176" s="142">
        <v>67</v>
      </c>
      <c r="C176" s="148" t="s">
        <v>239</v>
      </c>
      <c r="D176" s="153"/>
      <c r="E176" s="130">
        <v>0</v>
      </c>
      <c r="F176" s="153">
        <v>23649</v>
      </c>
      <c r="G176" s="130">
        <v>5.246254006653115E-4</v>
      </c>
      <c r="H176" s="155">
        <v>23649</v>
      </c>
      <c r="I176" s="144">
        <v>4.7374124338250953E-4</v>
      </c>
    </row>
    <row r="177" spans="2:9" s="159" customFormat="1" ht="19.899999999999999" customHeight="1" x14ac:dyDescent="0.25">
      <c r="B177" s="142">
        <v>68</v>
      </c>
      <c r="C177" s="145" t="s">
        <v>227</v>
      </c>
      <c r="D177" s="153">
        <v>307</v>
      </c>
      <c r="E177" s="130">
        <v>6.3406461492430163E-5</v>
      </c>
      <c r="F177" s="153">
        <v>22819</v>
      </c>
      <c r="G177" s="130">
        <v>5.062128215899929E-4</v>
      </c>
      <c r="H177" s="155">
        <v>23126</v>
      </c>
      <c r="I177" s="144">
        <v>4.6326440840897777E-4</v>
      </c>
    </row>
    <row r="178" spans="2:9" s="159" customFormat="1" ht="19.899999999999999" customHeight="1" x14ac:dyDescent="0.25">
      <c r="B178" s="142">
        <v>69</v>
      </c>
      <c r="C178" s="148" t="s">
        <v>234</v>
      </c>
      <c r="D178" s="153"/>
      <c r="E178" s="130">
        <v>0</v>
      </c>
      <c r="F178" s="153">
        <v>21321</v>
      </c>
      <c r="G178" s="130">
        <v>4.7298144393357461E-4</v>
      </c>
      <c r="H178" s="155">
        <v>21321</v>
      </c>
      <c r="I178" s="144">
        <v>4.2710630682728598E-4</v>
      </c>
    </row>
    <row r="179" spans="2:9" s="159" customFormat="1" ht="19.899999999999999" customHeight="1" x14ac:dyDescent="0.25">
      <c r="B179" s="142">
        <v>70</v>
      </c>
      <c r="C179" s="146" t="s">
        <v>222</v>
      </c>
      <c r="D179" s="153"/>
      <c r="E179" s="130">
        <v>0</v>
      </c>
      <c r="F179" s="153">
        <v>17908.276999999998</v>
      </c>
      <c r="G179" s="130">
        <v>3.9727417634362474E-4</v>
      </c>
      <c r="H179" s="154">
        <v>17908.276999999998</v>
      </c>
      <c r="I179" s="144">
        <v>3.5874199386098341E-4</v>
      </c>
    </row>
    <row r="180" spans="2:9" s="159" customFormat="1" ht="19.899999999999999" customHeight="1" x14ac:dyDescent="0.25">
      <c r="B180" s="142">
        <v>71</v>
      </c>
      <c r="C180" s="145" t="s">
        <v>231</v>
      </c>
      <c r="D180" s="153"/>
      <c r="E180" s="130">
        <v>0</v>
      </c>
      <c r="F180" s="153">
        <v>17790.561919999996</v>
      </c>
      <c r="G180" s="130">
        <v>3.9466280499560365E-4</v>
      </c>
      <c r="H180" s="154">
        <v>17790.561919999996</v>
      </c>
      <c r="I180" s="144">
        <v>3.5638390310179392E-4</v>
      </c>
    </row>
    <row r="181" spans="2:9" s="159" customFormat="1" ht="19.899999999999999" customHeight="1" x14ac:dyDescent="0.25">
      <c r="B181" s="142">
        <v>72</v>
      </c>
      <c r="C181" s="145" t="s">
        <v>207</v>
      </c>
      <c r="D181" s="153"/>
      <c r="E181" s="130">
        <v>0</v>
      </c>
      <c r="F181" s="153">
        <v>17201.855219999998</v>
      </c>
      <c r="G181" s="130">
        <v>3.8160303551859186E-4</v>
      </c>
      <c r="H181" s="155">
        <v>17201.855219999998</v>
      </c>
      <c r="I181" s="144">
        <v>3.4459081907939917E-4</v>
      </c>
    </row>
    <row r="182" spans="2:9" s="159" customFormat="1" ht="19.899999999999999" customHeight="1" x14ac:dyDescent="0.25">
      <c r="B182" s="142">
        <v>73</v>
      </c>
      <c r="C182" s="145" t="s">
        <v>211</v>
      </c>
      <c r="D182" s="153"/>
      <c r="E182" s="130">
        <v>0</v>
      </c>
      <c r="F182" s="153">
        <v>16802</v>
      </c>
      <c r="G182" s="130">
        <v>3.7273271520903899E-4</v>
      </c>
      <c r="H182" s="154">
        <v>16802</v>
      </c>
      <c r="I182" s="144">
        <v>3.3658084364298382E-4</v>
      </c>
    </row>
    <row r="183" spans="2:9" s="159" customFormat="1" ht="19.899999999999999" customHeight="1" x14ac:dyDescent="0.25">
      <c r="B183" s="142">
        <v>74</v>
      </c>
      <c r="C183" s="145" t="s">
        <v>235</v>
      </c>
      <c r="D183" s="153">
        <v>94</v>
      </c>
      <c r="E183" s="130">
        <v>1.9414356287584478E-5</v>
      </c>
      <c r="F183" s="153">
        <v>16453</v>
      </c>
      <c r="G183" s="130">
        <v>3.6499055846532074E-4</v>
      </c>
      <c r="H183" s="155">
        <v>16547</v>
      </c>
      <c r="I183" s="144">
        <v>3.3147263538629054E-4</v>
      </c>
    </row>
    <row r="184" spans="2:9" s="159" customFormat="1" ht="19.899999999999999" customHeight="1" x14ac:dyDescent="0.25">
      <c r="B184" s="142">
        <v>75</v>
      </c>
      <c r="C184" s="145" t="s">
        <v>244</v>
      </c>
      <c r="D184" s="153">
        <v>8310.9350000000013</v>
      </c>
      <c r="E184" s="130">
        <v>1.716504820988893E-3</v>
      </c>
      <c r="F184" s="153">
        <v>7244.4967200000001</v>
      </c>
      <c r="G184" s="130">
        <v>1.6071068520227217E-4</v>
      </c>
      <c r="H184" s="154">
        <v>15555.43172</v>
      </c>
      <c r="I184" s="144">
        <v>3.1160935195503106E-4</v>
      </c>
    </row>
    <row r="185" spans="2:9" s="159" customFormat="1" ht="19.899999999999999" customHeight="1" x14ac:dyDescent="0.25">
      <c r="B185" s="142">
        <v>76</v>
      </c>
      <c r="C185" s="145" t="s">
        <v>218</v>
      </c>
      <c r="D185" s="153"/>
      <c r="E185" s="130">
        <v>0</v>
      </c>
      <c r="F185" s="153">
        <v>15439</v>
      </c>
      <c r="G185" s="130">
        <v>3.4249615463113637E-4</v>
      </c>
      <c r="H185" s="154">
        <v>15439</v>
      </c>
      <c r="I185" s="144">
        <v>3.0927696970622708E-4</v>
      </c>
    </row>
    <row r="186" spans="2:9" s="159" customFormat="1" ht="19.899999999999999" customHeight="1" x14ac:dyDescent="0.25">
      <c r="B186" s="142">
        <v>77</v>
      </c>
      <c r="C186" s="145" t="s">
        <v>215</v>
      </c>
      <c r="D186" s="153"/>
      <c r="E186" s="130">
        <v>0</v>
      </c>
      <c r="F186" s="153">
        <v>6947.7357200000006</v>
      </c>
      <c r="G186" s="130">
        <v>1.541273895649582E-4</v>
      </c>
      <c r="H186" s="154">
        <v>6947.7357200000006</v>
      </c>
      <c r="I186" s="144">
        <v>1.3917835674598822E-4</v>
      </c>
    </row>
    <row r="187" spans="2:9" s="159" customFormat="1" ht="19.899999999999999" customHeight="1" x14ac:dyDescent="0.25">
      <c r="B187" s="142">
        <v>78</v>
      </c>
      <c r="C187" s="145" t="s">
        <v>210</v>
      </c>
      <c r="D187" s="153">
        <v>719.13099999999997</v>
      </c>
      <c r="E187" s="130">
        <v>1.4852622820688206E-4</v>
      </c>
      <c r="F187" s="153">
        <v>5103.8619999999992</v>
      </c>
      <c r="G187" s="130">
        <v>1.1322320802953434E-4</v>
      </c>
      <c r="H187" s="154">
        <v>5822.9929999999995</v>
      </c>
      <c r="I187" s="144">
        <v>1.1664729773046002E-4</v>
      </c>
    </row>
    <row r="188" spans="2:9" s="159" customFormat="1" ht="19.899999999999999" customHeight="1" x14ac:dyDescent="0.25">
      <c r="B188" s="142">
        <v>79</v>
      </c>
      <c r="C188" s="145" t="s">
        <v>209</v>
      </c>
      <c r="D188" s="153"/>
      <c r="E188" s="130">
        <v>0</v>
      </c>
      <c r="F188" s="153">
        <v>4362.3360000000002</v>
      </c>
      <c r="G188" s="130">
        <v>9.677332114832392E-5</v>
      </c>
      <c r="H188" s="154">
        <v>4362.3360000000002</v>
      </c>
      <c r="I188" s="144">
        <v>8.7387140288903685E-5</v>
      </c>
    </row>
    <row r="189" spans="2:9" s="159" customFormat="1" ht="19.899999999999999" customHeight="1" x14ac:dyDescent="0.25">
      <c r="B189" s="142">
        <v>80</v>
      </c>
      <c r="C189" s="145" t="s">
        <v>238</v>
      </c>
      <c r="D189" s="153"/>
      <c r="E189" s="130">
        <v>0</v>
      </c>
      <c r="F189" s="153">
        <v>3244</v>
      </c>
      <c r="G189" s="130">
        <v>7.1964345205220953E-5</v>
      </c>
      <c r="H189" s="154">
        <v>3244</v>
      </c>
      <c r="I189" s="144">
        <v>6.4984421900835584E-5</v>
      </c>
    </row>
    <row r="190" spans="2:9" s="159" customFormat="1" ht="19.899999999999999" customHeight="1" x14ac:dyDescent="0.25">
      <c r="B190" s="142">
        <v>81</v>
      </c>
      <c r="C190" s="145" t="s">
        <v>214</v>
      </c>
      <c r="D190" s="153"/>
      <c r="E190" s="130">
        <v>0</v>
      </c>
      <c r="F190" s="153">
        <v>1882.5063</v>
      </c>
      <c r="G190" s="130">
        <v>4.1761200130765491E-5</v>
      </c>
      <c r="H190" s="154">
        <v>1882.5063</v>
      </c>
      <c r="I190" s="144">
        <v>3.7710722450733965E-5</v>
      </c>
    </row>
    <row r="191" spans="2:9" ht="19.899999999999999" customHeight="1" x14ac:dyDescent="0.15">
      <c r="B191" s="149"/>
      <c r="C191" s="219" t="s">
        <v>52</v>
      </c>
      <c r="D191" s="150">
        <f>SUM(D110:D190)</f>
        <v>4841777.8373683803</v>
      </c>
      <c r="E191" s="151">
        <f>SUM(E110:E190)</f>
        <v>0.99999999999999989</v>
      </c>
      <c r="F191" s="150">
        <f>SUM(F110:F190)</f>
        <v>45077878.368087344</v>
      </c>
      <c r="G191" s="151">
        <f>SUM(G110:G190)</f>
        <v>0.99999999999999933</v>
      </c>
      <c r="H191" s="156">
        <f>SUM(H110:H190)</f>
        <v>49919656.20545572</v>
      </c>
      <c r="I191" s="152">
        <v>1.0002999999999997</v>
      </c>
    </row>
    <row r="192" spans="2:9" ht="12.75" x14ac:dyDescent="0.15">
      <c r="B192" s="451" t="s">
        <v>245</v>
      </c>
      <c r="C192" s="451"/>
      <c r="D192" s="451"/>
      <c r="E192" s="451"/>
      <c r="F192" s="451"/>
      <c r="G192" s="451"/>
      <c r="H192" s="451"/>
      <c r="I192" s="451"/>
    </row>
    <row r="193" spans="2:9" ht="13.15" customHeight="1" x14ac:dyDescent="0.15">
      <c r="B193" s="452" t="s">
        <v>249</v>
      </c>
      <c r="C193" s="453"/>
      <c r="D193" s="453"/>
      <c r="E193" s="453"/>
      <c r="F193" s="453"/>
      <c r="G193" s="453"/>
      <c r="H193" s="453"/>
      <c r="I193" s="453"/>
    </row>
    <row r="194" spans="2:9" x14ac:dyDescent="0.15">
      <c r="B194" s="453"/>
      <c r="C194" s="453"/>
      <c r="D194" s="453"/>
      <c r="E194" s="453"/>
      <c r="F194" s="453"/>
      <c r="G194" s="453"/>
      <c r="H194" s="453"/>
      <c r="I194" s="453"/>
    </row>
    <row r="195" spans="2:9" x14ac:dyDescent="0.15">
      <c r="B195" s="453"/>
      <c r="C195" s="453"/>
      <c r="D195" s="453"/>
      <c r="E195" s="453"/>
      <c r="F195" s="453"/>
      <c r="G195" s="453"/>
      <c r="H195" s="453"/>
      <c r="I195" s="453"/>
    </row>
    <row r="196" spans="2:9" ht="12.75" x14ac:dyDescent="0.15">
      <c r="B196" s="316"/>
      <c r="C196" s="316"/>
      <c r="D196" s="316"/>
      <c r="E196" s="316"/>
      <c r="F196" s="316"/>
      <c r="G196" s="316"/>
      <c r="H196" s="316"/>
      <c r="I196" s="316"/>
    </row>
    <row r="197" spans="2:9" ht="14.25" x14ac:dyDescent="0.2">
      <c r="B197" s="19" t="s">
        <v>250</v>
      </c>
    </row>
    <row r="198" spans="2:9" ht="14.25" x14ac:dyDescent="0.2">
      <c r="B198" s="384" t="s">
        <v>251</v>
      </c>
      <c r="C198" s="384"/>
      <c r="D198" s="384"/>
      <c r="E198" s="384"/>
      <c r="F198" s="384"/>
      <c r="G198" s="384"/>
      <c r="H198" s="384"/>
      <c r="I198" s="384"/>
    </row>
    <row r="199" spans="2:9" ht="12" thickBot="1" x14ac:dyDescent="0.2"/>
    <row r="200" spans="2:9" ht="19.899999999999999" customHeight="1" thickBot="1" x14ac:dyDescent="0.2">
      <c r="B200" s="402" t="s">
        <v>46</v>
      </c>
      <c r="C200" s="402" t="s">
        <v>140</v>
      </c>
      <c r="D200" s="404" t="s">
        <v>158</v>
      </c>
      <c r="E200" s="405"/>
      <c r="F200" s="405"/>
      <c r="G200" s="405"/>
      <c r="H200" s="405"/>
      <c r="I200" s="406"/>
    </row>
    <row r="201" spans="2:9" ht="19.899999999999999" customHeight="1" thickBot="1" x14ac:dyDescent="0.2">
      <c r="B201" s="403"/>
      <c r="C201" s="403"/>
      <c r="D201" s="404" t="s">
        <v>49</v>
      </c>
      <c r="E201" s="405"/>
      <c r="F201" s="405"/>
      <c r="G201" s="405"/>
      <c r="H201" s="405"/>
      <c r="I201" s="406"/>
    </row>
    <row r="202" spans="2:9" ht="19.899999999999999" customHeight="1" x14ac:dyDescent="0.15">
      <c r="B202" s="403"/>
      <c r="C202" s="403"/>
      <c r="D202" s="407" t="s">
        <v>50</v>
      </c>
      <c r="E202" s="408"/>
      <c r="F202" s="407" t="s">
        <v>51</v>
      </c>
      <c r="G202" s="408"/>
      <c r="H202" s="407" t="s">
        <v>52</v>
      </c>
      <c r="I202" s="408"/>
    </row>
    <row r="203" spans="2:9" ht="19.899999999999999" customHeight="1" x14ac:dyDescent="0.15">
      <c r="B203" s="403"/>
      <c r="C203" s="403"/>
      <c r="D203" s="413"/>
      <c r="E203" s="414"/>
      <c r="F203" s="413"/>
      <c r="G203" s="414"/>
      <c r="H203" s="413"/>
      <c r="I203" s="414"/>
    </row>
    <row r="204" spans="2:9" ht="19.899999999999999" customHeight="1" x14ac:dyDescent="0.15">
      <c r="B204" s="403"/>
      <c r="C204" s="403"/>
      <c r="D204" s="413"/>
      <c r="E204" s="414"/>
      <c r="F204" s="413"/>
      <c r="G204" s="414"/>
      <c r="H204" s="413"/>
      <c r="I204" s="414"/>
    </row>
    <row r="205" spans="2:9" ht="19.899999999999999" customHeight="1" x14ac:dyDescent="0.15">
      <c r="B205" s="403"/>
      <c r="C205" s="403"/>
      <c r="D205" s="415"/>
      <c r="E205" s="417"/>
      <c r="F205" s="415"/>
      <c r="G205" s="417"/>
      <c r="H205" s="415"/>
      <c r="I205" s="417"/>
    </row>
    <row r="206" spans="2:9" ht="43.15" customHeight="1" x14ac:dyDescent="0.15">
      <c r="B206" s="421"/>
      <c r="C206" s="421"/>
      <c r="D206" s="128" t="s">
        <v>53</v>
      </c>
      <c r="E206" s="128" t="s">
        <v>146</v>
      </c>
      <c r="F206" s="128" t="s">
        <v>53</v>
      </c>
      <c r="G206" s="128" t="s">
        <v>146</v>
      </c>
      <c r="H206" s="128" t="s">
        <v>53</v>
      </c>
      <c r="I206" s="128" t="s">
        <v>146</v>
      </c>
    </row>
    <row r="207" spans="2:9" s="159" customFormat="1" ht="19.899999999999999" customHeight="1" x14ac:dyDescent="0.25">
      <c r="B207" s="142">
        <v>1</v>
      </c>
      <c r="C207" s="143" t="s">
        <v>110</v>
      </c>
      <c r="D207" s="153">
        <v>234154.96072999996</v>
      </c>
      <c r="E207" s="130">
        <v>4.8460689525002376E-2</v>
      </c>
      <c r="F207" s="153">
        <v>3294710.12139</v>
      </c>
      <c r="G207" s="130">
        <v>8.2260053451560344E-2</v>
      </c>
      <c r="H207" s="154">
        <v>3528865.0821199999</v>
      </c>
      <c r="I207" s="144">
        <v>7.8621501498874494E-2</v>
      </c>
    </row>
    <row r="208" spans="2:9" s="159" customFormat="1" ht="19.899999999999999" customHeight="1" x14ac:dyDescent="0.25">
      <c r="B208" s="142">
        <v>2</v>
      </c>
      <c r="C208" s="145" t="s">
        <v>111</v>
      </c>
      <c r="D208" s="153">
        <v>792965.36868999992</v>
      </c>
      <c r="E208" s="130">
        <v>0.1641120410875061</v>
      </c>
      <c r="F208" s="153">
        <v>2615378.7502571787</v>
      </c>
      <c r="G208" s="130">
        <v>6.5298975589835814E-2</v>
      </c>
      <c r="H208" s="154">
        <v>3408344.1189471786</v>
      </c>
      <c r="I208" s="144">
        <v>7.593634951197982E-2</v>
      </c>
    </row>
    <row r="209" spans="2:9" s="159" customFormat="1" ht="19.899999999999999" customHeight="1" x14ac:dyDescent="0.25">
      <c r="B209" s="142">
        <v>3</v>
      </c>
      <c r="C209" s="145" t="s">
        <v>112</v>
      </c>
      <c r="D209" s="153">
        <v>74627.840850000008</v>
      </c>
      <c r="E209" s="130">
        <v>1.54449712024111E-2</v>
      </c>
      <c r="F209" s="153">
        <v>2942204.2994200001</v>
      </c>
      <c r="G209" s="130">
        <v>7.3458930837166314E-2</v>
      </c>
      <c r="H209" s="154">
        <v>3016832.1402699999</v>
      </c>
      <c r="I209" s="144">
        <v>6.7213641530210505E-2</v>
      </c>
    </row>
    <row r="210" spans="2:9" s="159" customFormat="1" ht="19.899999999999999" customHeight="1" x14ac:dyDescent="0.25">
      <c r="B210" s="142">
        <v>4</v>
      </c>
      <c r="C210" s="145" t="s">
        <v>59</v>
      </c>
      <c r="D210" s="153">
        <v>28811.836300000003</v>
      </c>
      <c r="E210" s="130">
        <v>5.9628950385103106E-3</v>
      </c>
      <c r="F210" s="153">
        <v>2522583.1883999999</v>
      </c>
      <c r="G210" s="130">
        <v>6.298211990384342E-2</v>
      </c>
      <c r="H210" s="154">
        <v>2551395.0247</v>
      </c>
      <c r="I210" s="144">
        <v>5.6843915278892689E-2</v>
      </c>
    </row>
    <row r="211" spans="2:9" s="159" customFormat="1" ht="19.899999999999999" customHeight="1" x14ac:dyDescent="0.25">
      <c r="B211" s="142">
        <v>5</v>
      </c>
      <c r="C211" s="146" t="s">
        <v>113</v>
      </c>
      <c r="D211" s="153">
        <v>99257.147493333323</v>
      </c>
      <c r="E211" s="130">
        <v>2.0542250280822377E-2</v>
      </c>
      <c r="F211" s="153">
        <v>2319594.1927999998</v>
      </c>
      <c r="G211" s="130">
        <v>5.7914030447436288E-2</v>
      </c>
      <c r="H211" s="154">
        <v>2418851.3402933329</v>
      </c>
      <c r="I211" s="144">
        <v>5.3890902556744433E-2</v>
      </c>
    </row>
    <row r="212" spans="2:9" s="159" customFormat="1" ht="19.899999999999999" customHeight="1" x14ac:dyDescent="0.25">
      <c r="B212" s="142">
        <v>6</v>
      </c>
      <c r="C212" s="145" t="s">
        <v>114</v>
      </c>
      <c r="D212" s="153">
        <v>245.74799999999999</v>
      </c>
      <c r="E212" s="130">
        <v>5.085998388529757E-5</v>
      </c>
      <c r="F212" s="153">
        <v>2149208.37629</v>
      </c>
      <c r="G212" s="130">
        <v>5.3659954714792721E-2</v>
      </c>
      <c r="H212" s="154">
        <v>2149454.1242900002</v>
      </c>
      <c r="I212" s="144">
        <v>4.7888855686458787E-2</v>
      </c>
    </row>
    <row r="213" spans="2:9" s="159" customFormat="1" ht="19.899999999999999" customHeight="1" x14ac:dyDescent="0.25">
      <c r="B213" s="142">
        <v>7</v>
      </c>
      <c r="C213" s="145" t="s">
        <v>63</v>
      </c>
      <c r="D213" s="153">
        <v>454076.87252735882</v>
      </c>
      <c r="E213" s="130">
        <v>9.397570852836154E-2</v>
      </c>
      <c r="F213" s="153">
        <v>1679538.3099114418</v>
      </c>
      <c r="G213" s="130">
        <v>4.1933555929639987E-2</v>
      </c>
      <c r="H213" s="155">
        <v>2133615.1824388006</v>
      </c>
      <c r="I213" s="144">
        <v>4.7535971299689728E-2</v>
      </c>
    </row>
    <row r="214" spans="2:9" s="159" customFormat="1" ht="19.899999999999999" customHeight="1" x14ac:dyDescent="0.25">
      <c r="B214" s="142">
        <v>8</v>
      </c>
      <c r="C214" s="147" t="s">
        <v>65</v>
      </c>
      <c r="D214" s="153"/>
      <c r="E214" s="130">
        <v>0</v>
      </c>
      <c r="F214" s="153">
        <v>1947327</v>
      </c>
      <c r="G214" s="130">
        <v>4.8619519534570013E-2</v>
      </c>
      <c r="H214" s="154">
        <v>1947327</v>
      </c>
      <c r="I214" s="144">
        <v>4.3385555720175453E-2</v>
      </c>
    </row>
    <row r="215" spans="2:9" s="159" customFormat="1" ht="19.899999999999999" customHeight="1" x14ac:dyDescent="0.25">
      <c r="B215" s="142">
        <v>9</v>
      </c>
      <c r="C215" s="145" t="s">
        <v>115</v>
      </c>
      <c r="D215" s="153">
        <v>306654.76300000004</v>
      </c>
      <c r="E215" s="130">
        <v>6.3465242054990267E-2</v>
      </c>
      <c r="F215" s="153">
        <v>1427888.3670000001</v>
      </c>
      <c r="G215" s="130">
        <v>3.5650533450489713E-2</v>
      </c>
      <c r="H215" s="155">
        <v>1734543.1300000001</v>
      </c>
      <c r="I215" s="144">
        <v>3.8644828329121167E-2</v>
      </c>
    </row>
    <row r="216" spans="2:9" s="159" customFormat="1" ht="19.899999999999999" customHeight="1" x14ac:dyDescent="0.25">
      <c r="B216" s="142">
        <v>10</v>
      </c>
      <c r="C216" s="143" t="s">
        <v>116</v>
      </c>
      <c r="D216" s="153">
        <v>125475.17296</v>
      </c>
      <c r="E216" s="130">
        <v>2.596833046352575E-2</v>
      </c>
      <c r="F216" s="153">
        <v>1467686.8290425315</v>
      </c>
      <c r="G216" s="130">
        <v>3.6644194044073999E-2</v>
      </c>
      <c r="H216" s="155">
        <v>1593162.0020025317</v>
      </c>
      <c r="I216" s="144">
        <v>3.5494921402079417E-2</v>
      </c>
    </row>
    <row r="217" spans="2:9" s="159" customFormat="1" ht="19.899999999999999" customHeight="1" x14ac:dyDescent="0.25">
      <c r="B217" s="142">
        <v>11</v>
      </c>
      <c r="C217" s="146" t="s">
        <v>69</v>
      </c>
      <c r="D217" s="153"/>
      <c r="E217" s="130">
        <v>0</v>
      </c>
      <c r="F217" s="153">
        <v>1554735.8449076833</v>
      </c>
      <c r="G217" s="130">
        <v>3.8817573927021669E-2</v>
      </c>
      <c r="H217" s="155">
        <v>1554735.8449076833</v>
      </c>
      <c r="I217" s="144">
        <v>3.4638804181011382E-2</v>
      </c>
    </row>
    <row r="218" spans="2:9" s="159" customFormat="1" ht="19.899999999999999" customHeight="1" x14ac:dyDescent="0.25">
      <c r="B218" s="142">
        <v>12</v>
      </c>
      <c r="C218" s="145" t="s">
        <v>117</v>
      </c>
      <c r="D218" s="153">
        <v>61828.819619999995</v>
      </c>
      <c r="E218" s="130">
        <v>1.2796086924492448E-2</v>
      </c>
      <c r="F218" s="153">
        <v>1416537.3316099991</v>
      </c>
      <c r="G218" s="130">
        <v>3.5367128615615168E-2</v>
      </c>
      <c r="H218" s="154">
        <v>1478366.151229999</v>
      </c>
      <c r="I218" s="144">
        <v>3.2937322303347331E-2</v>
      </c>
    </row>
    <row r="219" spans="2:9" s="159" customFormat="1" ht="19.899999999999999" customHeight="1" x14ac:dyDescent="0.25">
      <c r="B219" s="142">
        <v>13</v>
      </c>
      <c r="C219" s="143" t="s">
        <v>118</v>
      </c>
      <c r="D219" s="153">
        <v>5280.8752500000001</v>
      </c>
      <c r="E219" s="130">
        <v>1.0929294647983577E-3</v>
      </c>
      <c r="F219" s="153">
        <v>1347694.7633600009</v>
      </c>
      <c r="G219" s="130">
        <v>3.3648314779089118E-2</v>
      </c>
      <c r="H219" s="154">
        <v>1352975.638610001</v>
      </c>
      <c r="I219" s="144">
        <v>3.0143678979932059E-2</v>
      </c>
    </row>
    <row r="220" spans="2:9" s="159" customFormat="1" ht="19.899999999999999" customHeight="1" x14ac:dyDescent="0.25">
      <c r="B220" s="142">
        <v>14</v>
      </c>
      <c r="C220" s="146" t="s">
        <v>64</v>
      </c>
      <c r="D220" s="153">
        <v>30696.367580000002</v>
      </c>
      <c r="E220" s="130">
        <v>6.3529174620178845E-3</v>
      </c>
      <c r="F220" s="153">
        <v>1123195.1963400003</v>
      </c>
      <c r="G220" s="130">
        <v>2.8043164188442847E-2</v>
      </c>
      <c r="H220" s="154">
        <v>1153891.5639200003</v>
      </c>
      <c r="I220" s="144">
        <v>2.5708176768201522E-2</v>
      </c>
    </row>
    <row r="221" spans="2:9" s="159" customFormat="1" ht="19.899999999999999" customHeight="1" x14ac:dyDescent="0.25">
      <c r="B221" s="142">
        <v>15</v>
      </c>
      <c r="C221" s="147" t="s">
        <v>66</v>
      </c>
      <c r="D221" s="153">
        <v>56983.27046</v>
      </c>
      <c r="E221" s="130">
        <v>1.1793252507964066E-2</v>
      </c>
      <c r="F221" s="153">
        <v>1078951.5846699998</v>
      </c>
      <c r="G221" s="130">
        <v>2.6938520160054439E-2</v>
      </c>
      <c r="H221" s="155">
        <v>1135934.8551299998</v>
      </c>
      <c r="I221" s="144">
        <v>2.5308109501759095E-2</v>
      </c>
    </row>
    <row r="222" spans="2:9" s="159" customFormat="1" ht="19.899999999999999" customHeight="1" x14ac:dyDescent="0.25">
      <c r="B222" s="142">
        <v>16</v>
      </c>
      <c r="C222" s="145" t="s">
        <v>119</v>
      </c>
      <c r="D222" s="153">
        <v>93003</v>
      </c>
      <c r="E222" s="130">
        <v>1.9247892480444725E-2</v>
      </c>
      <c r="F222" s="153">
        <v>953694</v>
      </c>
      <c r="G222" s="130">
        <v>2.3811175043021649E-2</v>
      </c>
      <c r="H222" s="155">
        <v>1046697</v>
      </c>
      <c r="I222" s="144">
        <v>2.3319930867101664E-2</v>
      </c>
    </row>
    <row r="223" spans="2:9" s="159" customFormat="1" ht="19.899999999999999" customHeight="1" x14ac:dyDescent="0.25">
      <c r="B223" s="142">
        <v>17</v>
      </c>
      <c r="C223" s="143" t="s">
        <v>120</v>
      </c>
      <c r="D223" s="153">
        <v>205663</v>
      </c>
      <c r="E223" s="130">
        <v>4.2563995905569751E-2</v>
      </c>
      <c r="F223" s="153">
        <v>794470</v>
      </c>
      <c r="G223" s="130">
        <v>1.9835779858559881E-2</v>
      </c>
      <c r="H223" s="155">
        <v>1000133</v>
      </c>
      <c r="I223" s="144">
        <v>2.2282506224730738E-2</v>
      </c>
    </row>
    <row r="224" spans="2:9" s="159" customFormat="1" ht="19.899999999999999" customHeight="1" x14ac:dyDescent="0.25">
      <c r="B224" s="142">
        <v>18</v>
      </c>
      <c r="C224" s="145" t="s">
        <v>121</v>
      </c>
      <c r="D224" s="153"/>
      <c r="E224" s="130">
        <v>0</v>
      </c>
      <c r="F224" s="153">
        <v>966667.55000000028</v>
      </c>
      <c r="G224" s="130">
        <v>2.4135089705355058E-2</v>
      </c>
      <c r="H224" s="155">
        <v>966667.55000000028</v>
      </c>
      <c r="I224" s="144">
        <v>2.1536911290918524E-2</v>
      </c>
    </row>
    <row r="225" spans="2:9" s="159" customFormat="1" ht="19.899999999999999" customHeight="1" x14ac:dyDescent="0.25">
      <c r="B225" s="142">
        <v>19</v>
      </c>
      <c r="C225" s="145" t="s">
        <v>76</v>
      </c>
      <c r="D225" s="153">
        <v>97420.467420000001</v>
      </c>
      <c r="E225" s="130">
        <v>2.0162131138724861E-2</v>
      </c>
      <c r="F225" s="153">
        <v>761389.09846880008</v>
      </c>
      <c r="G225" s="130">
        <v>1.9009838689861783E-2</v>
      </c>
      <c r="H225" s="155">
        <v>858809.56588880008</v>
      </c>
      <c r="I225" s="144">
        <v>1.9133884691111571E-2</v>
      </c>
    </row>
    <row r="226" spans="2:9" s="159" customFormat="1" ht="19.899999999999999" customHeight="1" x14ac:dyDescent="0.25">
      <c r="B226" s="142">
        <v>20</v>
      </c>
      <c r="C226" s="145" t="s">
        <v>73</v>
      </c>
      <c r="D226" s="153">
        <v>25660</v>
      </c>
      <c r="E226" s="130">
        <v>5.3105912825200437E-3</v>
      </c>
      <c r="F226" s="153">
        <v>793498</v>
      </c>
      <c r="G226" s="130">
        <v>1.9811511631915048E-2</v>
      </c>
      <c r="H226" s="155">
        <v>819158</v>
      </c>
      <c r="I226" s="144">
        <v>1.8250465922070348E-2</v>
      </c>
    </row>
    <row r="227" spans="2:9" s="159" customFormat="1" ht="19.899999999999999" customHeight="1" x14ac:dyDescent="0.25">
      <c r="B227" s="142">
        <v>21</v>
      </c>
      <c r="C227" s="146" t="s">
        <v>84</v>
      </c>
      <c r="D227" s="153">
        <v>217472.50379154691</v>
      </c>
      <c r="E227" s="130">
        <v>4.5008089743694323E-2</v>
      </c>
      <c r="F227" s="153">
        <v>547015.14349149505</v>
      </c>
      <c r="G227" s="130">
        <v>1.3657497407826402E-2</v>
      </c>
      <c r="H227" s="154">
        <v>764487.64728304197</v>
      </c>
      <c r="I227" s="144">
        <v>1.7032435445399903E-2</v>
      </c>
    </row>
    <row r="228" spans="2:9" s="159" customFormat="1" ht="19.899999999999999" customHeight="1" x14ac:dyDescent="0.25">
      <c r="B228" s="142">
        <v>22</v>
      </c>
      <c r="C228" s="143" t="s">
        <v>122</v>
      </c>
      <c r="D228" s="153"/>
      <c r="E228" s="130">
        <v>0</v>
      </c>
      <c r="F228" s="153">
        <v>637668.51475913904</v>
      </c>
      <c r="G228" s="130">
        <v>1.5920868354370996E-2</v>
      </c>
      <c r="H228" s="154">
        <v>637668.51475913904</v>
      </c>
      <c r="I228" s="144">
        <v>1.4206963123339916E-2</v>
      </c>
    </row>
    <row r="229" spans="2:9" s="159" customFormat="1" ht="19.899999999999999" customHeight="1" x14ac:dyDescent="0.25">
      <c r="B229" s="142">
        <v>23</v>
      </c>
      <c r="C229" s="148" t="s">
        <v>123</v>
      </c>
      <c r="D229" s="153">
        <v>109355.772</v>
      </c>
      <c r="E229" s="130">
        <v>2.2632260696665997E-2</v>
      </c>
      <c r="F229" s="153">
        <v>499566.1</v>
      </c>
      <c r="G229" s="130">
        <v>1.2472822365097879E-2</v>
      </c>
      <c r="H229" s="155">
        <v>608921.87199999997</v>
      </c>
      <c r="I229" s="144">
        <v>1.3566501058573903E-2</v>
      </c>
    </row>
    <row r="230" spans="2:9" s="159" customFormat="1" ht="19.899999999999999" customHeight="1" x14ac:dyDescent="0.25">
      <c r="B230" s="142">
        <v>24</v>
      </c>
      <c r="C230" s="143" t="s">
        <v>101</v>
      </c>
      <c r="D230" s="153">
        <v>133364.23199999999</v>
      </c>
      <c r="E230" s="130">
        <v>2.7601049409944685E-2</v>
      </c>
      <c r="F230" s="153">
        <v>474689.587</v>
      </c>
      <c r="G230" s="130">
        <v>1.1851722719401247E-2</v>
      </c>
      <c r="H230" s="155">
        <v>608053.81900000002</v>
      </c>
      <c r="I230" s="144">
        <v>1.3547161234394624E-2</v>
      </c>
    </row>
    <row r="231" spans="2:9" s="159" customFormat="1" ht="19.899999999999999" customHeight="1" x14ac:dyDescent="0.25">
      <c r="B231" s="142">
        <v>25</v>
      </c>
      <c r="C231" s="145" t="s">
        <v>124</v>
      </c>
      <c r="D231" s="153">
        <v>69490.547520000007</v>
      </c>
      <c r="E231" s="130">
        <v>1.4381757438708375E-2</v>
      </c>
      <c r="F231" s="153">
        <v>520903.19741899997</v>
      </c>
      <c r="G231" s="130">
        <v>1.3005552319940642E-2</v>
      </c>
      <c r="H231" s="155">
        <v>590393.744939</v>
      </c>
      <c r="I231" s="144">
        <v>1.3153702854165755E-2</v>
      </c>
    </row>
    <row r="232" spans="2:9" s="159" customFormat="1" ht="19.899999999999999" customHeight="1" x14ac:dyDescent="0.25">
      <c r="B232" s="142">
        <v>26</v>
      </c>
      <c r="C232" s="145" t="s">
        <v>78</v>
      </c>
      <c r="D232" s="153">
        <v>116901</v>
      </c>
      <c r="E232" s="130">
        <v>2.4193820402099598E-2</v>
      </c>
      <c r="F232" s="153">
        <v>392273</v>
      </c>
      <c r="G232" s="130">
        <v>9.7940021302967521E-3</v>
      </c>
      <c r="H232" s="155">
        <v>509174</v>
      </c>
      <c r="I232" s="144">
        <v>1.1344164050652313E-2</v>
      </c>
    </row>
    <row r="233" spans="2:9" s="159" customFormat="1" ht="19.899999999999999" customHeight="1" x14ac:dyDescent="0.25">
      <c r="B233" s="142">
        <v>27</v>
      </c>
      <c r="C233" s="143" t="s">
        <v>125</v>
      </c>
      <c r="D233" s="153">
        <v>175451.23</v>
      </c>
      <c r="E233" s="130">
        <v>3.6311370714942295E-2</v>
      </c>
      <c r="F233" s="153">
        <v>294881</v>
      </c>
      <c r="G233" s="130">
        <v>7.3623857420317901E-3</v>
      </c>
      <c r="H233" s="155">
        <v>470332.23</v>
      </c>
      <c r="I233" s="144">
        <v>1.047878716397368E-2</v>
      </c>
    </row>
    <row r="234" spans="2:9" s="159" customFormat="1" ht="19.899999999999999" customHeight="1" x14ac:dyDescent="0.25">
      <c r="B234" s="142">
        <v>28</v>
      </c>
      <c r="C234" s="145" t="s">
        <v>126</v>
      </c>
      <c r="D234" s="153">
        <v>24878.6558</v>
      </c>
      <c r="E234" s="130">
        <v>5.1488843574550563E-3</v>
      </c>
      <c r="F234" s="153">
        <v>403982.90240000002</v>
      </c>
      <c r="G234" s="130">
        <v>1.0086366909547853E-2</v>
      </c>
      <c r="H234" s="155">
        <v>428861.55820000003</v>
      </c>
      <c r="I234" s="144">
        <v>9.5548395464795429E-3</v>
      </c>
    </row>
    <row r="235" spans="2:9" s="159" customFormat="1" ht="19.899999999999999" customHeight="1" x14ac:dyDescent="0.25">
      <c r="B235" s="142">
        <v>29</v>
      </c>
      <c r="C235" s="147" t="s">
        <v>127</v>
      </c>
      <c r="D235" s="153">
        <v>330004.92699999997</v>
      </c>
      <c r="E235" s="130">
        <v>6.8297789887562868E-2</v>
      </c>
      <c r="F235" s="153">
        <v>32602.989999999991</v>
      </c>
      <c r="G235" s="130">
        <v>8.1400900269466316E-4</v>
      </c>
      <c r="H235" s="154">
        <v>362607.91699999996</v>
      </c>
      <c r="I235" s="144">
        <v>8.0787386954426516E-3</v>
      </c>
    </row>
    <row r="236" spans="2:9" s="159" customFormat="1" ht="19.899999999999999" customHeight="1" x14ac:dyDescent="0.25">
      <c r="B236" s="142">
        <v>30</v>
      </c>
      <c r="C236" s="143" t="s">
        <v>128</v>
      </c>
      <c r="D236" s="153">
        <v>202760.658</v>
      </c>
      <c r="E236" s="130">
        <v>4.1963327467374432E-2</v>
      </c>
      <c r="F236" s="153">
        <v>68445.419000000009</v>
      </c>
      <c r="G236" s="130">
        <v>1.7088980875437612E-3</v>
      </c>
      <c r="H236" s="154">
        <v>271206.07699999999</v>
      </c>
      <c r="I236" s="144">
        <v>6.0423474667242296E-3</v>
      </c>
    </row>
    <row r="237" spans="2:9" s="159" customFormat="1" ht="19.899999999999999" customHeight="1" x14ac:dyDescent="0.25">
      <c r="B237" s="142">
        <v>31</v>
      </c>
      <c r="C237" s="143" t="s">
        <v>87</v>
      </c>
      <c r="D237" s="153">
        <v>29723</v>
      </c>
      <c r="E237" s="130">
        <v>6.1514693955706653E-3</v>
      </c>
      <c r="F237" s="153">
        <v>224635</v>
      </c>
      <c r="G237" s="130">
        <v>5.6085319880267333E-3</v>
      </c>
      <c r="H237" s="154">
        <v>254358</v>
      </c>
      <c r="I237" s="144">
        <v>5.6669800099687353E-3</v>
      </c>
    </row>
    <row r="238" spans="2:9" s="159" customFormat="1" ht="19.899999999999999" customHeight="1" x14ac:dyDescent="0.25">
      <c r="B238" s="142">
        <v>32</v>
      </c>
      <c r="C238" s="143" t="s">
        <v>129</v>
      </c>
      <c r="D238" s="153">
        <v>58786.632080000003</v>
      </c>
      <c r="E238" s="130">
        <v>1.2166476065968868E-2</v>
      </c>
      <c r="F238" s="153">
        <v>153730.34778000013</v>
      </c>
      <c r="G238" s="130">
        <v>3.8382334589650113E-3</v>
      </c>
      <c r="H238" s="154">
        <v>212516.97986000014</v>
      </c>
      <c r="I238" s="144">
        <v>4.7347812006917379E-3</v>
      </c>
    </row>
    <row r="239" spans="2:9" s="159" customFormat="1" ht="19.899999999999999" customHeight="1" x14ac:dyDescent="0.25">
      <c r="B239" s="142">
        <v>33</v>
      </c>
      <c r="C239" s="145" t="s">
        <v>130</v>
      </c>
      <c r="D239" s="153">
        <v>138890.74708292371</v>
      </c>
      <c r="E239" s="130">
        <v>2.8744816472380003E-2</v>
      </c>
      <c r="F239" s="153">
        <v>67135.753920000003</v>
      </c>
      <c r="G239" s="130">
        <v>1.6761992717101574E-3</v>
      </c>
      <c r="H239" s="155">
        <v>206026.5010029237</v>
      </c>
      <c r="I239" s="144">
        <v>4.590176297609559E-3</v>
      </c>
    </row>
    <row r="240" spans="2:9" s="159" customFormat="1" ht="19.899999999999999" customHeight="1" x14ac:dyDescent="0.25">
      <c r="B240" s="142">
        <v>34</v>
      </c>
      <c r="C240" s="145" t="s">
        <v>102</v>
      </c>
      <c r="D240" s="153">
        <v>45426.657999999996</v>
      </c>
      <c r="E240" s="130">
        <v>9.4014970369765936E-3</v>
      </c>
      <c r="F240" s="153">
        <v>159053.51407</v>
      </c>
      <c r="G240" s="130">
        <v>3.9711386091644454E-3</v>
      </c>
      <c r="H240" s="154">
        <v>204480.17207</v>
      </c>
      <c r="I240" s="144">
        <v>4.5557247955859744E-3</v>
      </c>
    </row>
    <row r="241" spans="2:9" s="159" customFormat="1" ht="19.899999999999999" customHeight="1" x14ac:dyDescent="0.25">
      <c r="B241" s="142">
        <v>35</v>
      </c>
      <c r="C241" s="145" t="s">
        <v>131</v>
      </c>
      <c r="D241" s="153">
        <v>12284.79876</v>
      </c>
      <c r="E241" s="130">
        <v>2.5424608418694095E-3</v>
      </c>
      <c r="F241" s="153">
        <v>190161.36967999997</v>
      </c>
      <c r="G241" s="130">
        <v>4.7478181260144541E-3</v>
      </c>
      <c r="H241" s="155">
        <v>202446.16843999998</v>
      </c>
      <c r="I241" s="144">
        <v>4.5104081241566741E-3</v>
      </c>
    </row>
    <row r="242" spans="2:9" s="159" customFormat="1" ht="19.899999999999999" customHeight="1" x14ac:dyDescent="0.25">
      <c r="B242" s="142">
        <v>36</v>
      </c>
      <c r="C242" s="145" t="s">
        <v>132</v>
      </c>
      <c r="D242" s="153">
        <v>72440</v>
      </c>
      <c r="E242" s="130">
        <v>1.4992175857589711E-2</v>
      </c>
      <c r="F242" s="153">
        <v>88152</v>
      </c>
      <c r="G242" s="130">
        <v>2.2009184312708732E-3</v>
      </c>
      <c r="H242" s="154">
        <v>160592</v>
      </c>
      <c r="I242" s="144">
        <v>3.5779163767638493E-3</v>
      </c>
    </row>
    <row r="243" spans="2:9" s="159" customFormat="1" ht="19.899999999999999" customHeight="1" x14ac:dyDescent="0.25">
      <c r="B243" s="142">
        <v>37</v>
      </c>
      <c r="C243" s="146" t="s">
        <v>133</v>
      </c>
      <c r="D243" s="153">
        <v>16480</v>
      </c>
      <c r="E243" s="130">
        <v>3.4106993116106909E-3</v>
      </c>
      <c r="F243" s="153">
        <v>126004</v>
      </c>
      <c r="G243" s="130">
        <v>3.1459811009830192E-3</v>
      </c>
      <c r="H243" s="154">
        <v>142484</v>
      </c>
      <c r="I243" s="144">
        <v>3.1744784112958321E-3</v>
      </c>
    </row>
    <row r="244" spans="2:9" s="159" customFormat="1" ht="19.899999999999999" customHeight="1" x14ac:dyDescent="0.25">
      <c r="B244" s="142">
        <v>38</v>
      </c>
      <c r="C244" s="146" t="s">
        <v>134</v>
      </c>
      <c r="D244" s="153">
        <v>1362.2919999999999</v>
      </c>
      <c r="E244" s="130">
        <v>2.819398292847543E-4</v>
      </c>
      <c r="F244" s="153">
        <v>136960.13400000002</v>
      </c>
      <c r="G244" s="130">
        <v>3.4195263098957328E-3</v>
      </c>
      <c r="H244" s="154">
        <v>138322.42600000001</v>
      </c>
      <c r="I244" s="144">
        <v>3.0817604442257749E-3</v>
      </c>
    </row>
    <row r="245" spans="2:9" s="159" customFormat="1" ht="19.899999999999999" customHeight="1" x14ac:dyDescent="0.25">
      <c r="B245" s="142">
        <v>39</v>
      </c>
      <c r="C245" s="145" t="s">
        <v>135</v>
      </c>
      <c r="D245" s="153">
        <v>27512.347999999998</v>
      </c>
      <c r="E245" s="130">
        <v>5.6939530573054467E-3</v>
      </c>
      <c r="F245" s="153">
        <v>97730.464999999997</v>
      </c>
      <c r="G245" s="130">
        <v>2.4400669493054379E-3</v>
      </c>
      <c r="H245" s="154">
        <v>125242.81299999999</v>
      </c>
      <c r="I245" s="144">
        <v>2.7903526433737192E-3</v>
      </c>
    </row>
    <row r="246" spans="2:9" s="159" customFormat="1" ht="19.899999999999999" customHeight="1" x14ac:dyDescent="0.25">
      <c r="B246" s="142">
        <v>40</v>
      </c>
      <c r="C246" s="147" t="s">
        <v>136</v>
      </c>
      <c r="D246" s="153">
        <v>103233.06676</v>
      </c>
      <c r="E246" s="130">
        <v>2.1365106173167021E-2</v>
      </c>
      <c r="F246" s="153">
        <v>18933.157460000002</v>
      </c>
      <c r="G246" s="130">
        <v>4.7271003738846124E-4</v>
      </c>
      <c r="H246" s="155">
        <v>122166.22422</v>
      </c>
      <c r="I246" s="144">
        <v>2.7218076512163895E-3</v>
      </c>
    </row>
    <row r="247" spans="2:9" s="159" customFormat="1" ht="19.899999999999999" customHeight="1" x14ac:dyDescent="0.25">
      <c r="B247" s="142">
        <v>41</v>
      </c>
      <c r="C247" s="145" t="s">
        <v>252</v>
      </c>
      <c r="D247" s="153"/>
      <c r="E247" s="130">
        <v>0</v>
      </c>
      <c r="F247" s="153">
        <v>118728.325</v>
      </c>
      <c r="G247" s="130">
        <v>2.9643270578820491E-3</v>
      </c>
      <c r="H247" s="154">
        <v>118728.325</v>
      </c>
      <c r="I247" s="144">
        <v>2.6452128275582889E-3</v>
      </c>
    </row>
    <row r="248" spans="2:9" s="159" customFormat="1" ht="19.899999999999999" customHeight="1" x14ac:dyDescent="0.25">
      <c r="B248" s="142">
        <v>42</v>
      </c>
      <c r="C248" s="145" t="s">
        <v>242</v>
      </c>
      <c r="D248" s="153">
        <v>101683</v>
      </c>
      <c r="E248" s="130">
        <v>2.1044304496511523E-2</v>
      </c>
      <c r="F248" s="153">
        <v>11010</v>
      </c>
      <c r="G248" s="130">
        <v>2.7489009810659221E-4</v>
      </c>
      <c r="H248" s="155">
        <v>112693</v>
      </c>
      <c r="I248" s="144">
        <v>2.5107485444271723E-3</v>
      </c>
    </row>
    <row r="249" spans="2:9" s="159" customFormat="1" ht="19.899999999999999" customHeight="1" x14ac:dyDescent="0.25">
      <c r="B249" s="142">
        <v>43</v>
      </c>
      <c r="C249" s="147" t="s">
        <v>219</v>
      </c>
      <c r="D249" s="153">
        <v>1877.6777999999997</v>
      </c>
      <c r="E249" s="130">
        <v>3.8860402790574485E-4</v>
      </c>
      <c r="F249" s="153">
        <v>106023.83297000002</v>
      </c>
      <c r="G249" s="130">
        <v>2.6471300496603315E-3</v>
      </c>
      <c r="H249" s="154">
        <v>107901.51077000002</v>
      </c>
      <c r="I249" s="144">
        <v>2.4039963538753108E-3</v>
      </c>
    </row>
    <row r="250" spans="2:9" s="159" customFormat="1" ht="19.899999999999999" customHeight="1" x14ac:dyDescent="0.25">
      <c r="B250" s="142">
        <v>44</v>
      </c>
      <c r="C250" s="147" t="s">
        <v>253</v>
      </c>
      <c r="D250" s="153">
        <v>18260.728604000004</v>
      </c>
      <c r="E250" s="130">
        <v>3.7792387426682319E-3</v>
      </c>
      <c r="F250" s="153">
        <v>86503.529065999988</v>
      </c>
      <c r="G250" s="130">
        <v>2.1597605441888452E-3</v>
      </c>
      <c r="H250" s="155">
        <v>104764.25766999999</v>
      </c>
      <c r="I250" s="144">
        <v>2.3340997883892142E-3</v>
      </c>
    </row>
    <row r="251" spans="2:9" s="159" customFormat="1" ht="19.899999999999999" customHeight="1" x14ac:dyDescent="0.25">
      <c r="B251" s="142">
        <v>45</v>
      </c>
      <c r="C251" s="143" t="s">
        <v>160</v>
      </c>
      <c r="D251" s="153"/>
      <c r="E251" s="130">
        <v>0</v>
      </c>
      <c r="F251" s="153">
        <v>103253.35524440439</v>
      </c>
      <c r="G251" s="130">
        <v>2.577958669661139E-3</v>
      </c>
      <c r="H251" s="154">
        <v>103253.35524440439</v>
      </c>
      <c r="I251" s="144">
        <v>2.3004375727605979E-3</v>
      </c>
    </row>
    <row r="252" spans="2:9" s="159" customFormat="1" ht="19.899999999999999" customHeight="1" x14ac:dyDescent="0.25">
      <c r="B252" s="142">
        <v>46</v>
      </c>
      <c r="C252" s="147" t="s">
        <v>254</v>
      </c>
      <c r="D252" s="153">
        <v>2123.558</v>
      </c>
      <c r="E252" s="130">
        <v>4.3949137189110284E-4</v>
      </c>
      <c r="F252" s="153">
        <v>99918.278000000006</v>
      </c>
      <c r="G252" s="130">
        <v>2.49469075768045E-3</v>
      </c>
      <c r="H252" s="155">
        <v>102041.83600000001</v>
      </c>
      <c r="I252" s="144">
        <v>2.2734454776044319E-3</v>
      </c>
    </row>
    <row r="253" spans="2:9" s="159" customFormat="1" ht="19.899999999999999" customHeight="1" x14ac:dyDescent="0.25">
      <c r="B253" s="142">
        <v>47</v>
      </c>
      <c r="C253" s="147" t="s">
        <v>243</v>
      </c>
      <c r="D253" s="153">
        <v>2291</v>
      </c>
      <c r="E253" s="130">
        <v>4.7414515308859782E-4</v>
      </c>
      <c r="F253" s="153">
        <v>86799</v>
      </c>
      <c r="G253" s="130">
        <v>2.1671376589967391E-3</v>
      </c>
      <c r="H253" s="154">
        <v>89090</v>
      </c>
      <c r="I253" s="144">
        <v>1.9848844899241014E-3</v>
      </c>
    </row>
    <row r="254" spans="2:9" s="159" customFormat="1" ht="19.899999999999999" customHeight="1" x14ac:dyDescent="0.25">
      <c r="B254" s="142">
        <v>48</v>
      </c>
      <c r="C254" s="145" t="s">
        <v>228</v>
      </c>
      <c r="D254" s="153">
        <v>30459.678949999998</v>
      </c>
      <c r="E254" s="130">
        <v>6.3039324045295895E-3</v>
      </c>
      <c r="F254" s="153">
        <v>56849.569489999994</v>
      </c>
      <c r="G254" s="130">
        <v>1.4193809023091398E-3</v>
      </c>
      <c r="H254" s="155">
        <v>87309.248439999996</v>
      </c>
      <c r="I254" s="144">
        <v>1.9452101588897301E-3</v>
      </c>
    </row>
    <row r="255" spans="2:9" s="159" customFormat="1" ht="19.899999999999999" customHeight="1" x14ac:dyDescent="0.25">
      <c r="B255" s="142">
        <v>49</v>
      </c>
      <c r="C255" s="145" t="s">
        <v>255</v>
      </c>
      <c r="D255" s="153"/>
      <c r="E255" s="130">
        <v>0</v>
      </c>
      <c r="F255" s="153">
        <v>84312</v>
      </c>
      <c r="G255" s="130">
        <v>2.1050439556369667E-3</v>
      </c>
      <c r="H255" s="155">
        <v>84312</v>
      </c>
      <c r="I255" s="144">
        <v>1.8784328332526754E-3</v>
      </c>
    </row>
    <row r="256" spans="2:9" s="159" customFormat="1" ht="19.899999999999999" customHeight="1" x14ac:dyDescent="0.25">
      <c r="B256" s="142">
        <v>50</v>
      </c>
      <c r="C256" s="145" t="s">
        <v>223</v>
      </c>
      <c r="D256" s="153">
        <v>196.41</v>
      </c>
      <c r="E256" s="130">
        <v>4.0648995861253387E-5</v>
      </c>
      <c r="F256" s="153">
        <v>79047.906000000017</v>
      </c>
      <c r="G256" s="130">
        <v>1.9736136816948849E-3</v>
      </c>
      <c r="H256" s="154">
        <v>79244.316000000021</v>
      </c>
      <c r="I256" s="144">
        <v>1.7655271494336554E-3</v>
      </c>
    </row>
    <row r="257" spans="2:9" s="159" customFormat="1" ht="19.899999999999999" customHeight="1" x14ac:dyDescent="0.25">
      <c r="B257" s="142">
        <v>51</v>
      </c>
      <c r="C257" s="146" t="s">
        <v>95</v>
      </c>
      <c r="D257" s="153"/>
      <c r="E257" s="130">
        <v>0</v>
      </c>
      <c r="F257" s="153">
        <v>73299</v>
      </c>
      <c r="G257" s="130">
        <v>1.8300789555962852E-3</v>
      </c>
      <c r="H257" s="155">
        <v>73299</v>
      </c>
      <c r="I257" s="144">
        <v>1.6330682256925212E-3</v>
      </c>
    </row>
    <row r="258" spans="2:9" s="159" customFormat="1" ht="19.899999999999999" customHeight="1" x14ac:dyDescent="0.25">
      <c r="B258" s="142">
        <v>52</v>
      </c>
      <c r="C258" s="147" t="s">
        <v>240</v>
      </c>
      <c r="D258" s="153"/>
      <c r="E258" s="130">
        <v>0</v>
      </c>
      <c r="F258" s="153">
        <v>72174.33898</v>
      </c>
      <c r="G258" s="130">
        <v>1.8019991937321201E-3</v>
      </c>
      <c r="H258" s="155">
        <v>72174.33898</v>
      </c>
      <c r="I258" s="144">
        <v>1.6080112920858289E-3</v>
      </c>
    </row>
    <row r="259" spans="2:9" s="159" customFormat="1" ht="19.899999999999999" customHeight="1" x14ac:dyDescent="0.25">
      <c r="B259" s="142">
        <v>53</v>
      </c>
      <c r="C259" s="145" t="s">
        <v>256</v>
      </c>
      <c r="D259" s="153">
        <v>38354.806000000004</v>
      </c>
      <c r="E259" s="130">
        <v>7.9379071857500969E-3</v>
      </c>
      <c r="F259" s="153">
        <v>33446.541649999999</v>
      </c>
      <c r="G259" s="130">
        <v>8.3507021939098296E-4</v>
      </c>
      <c r="H259" s="155">
        <v>71801.347650000011</v>
      </c>
      <c r="I259" s="144">
        <v>1.5997012156934937E-3</v>
      </c>
    </row>
    <row r="260" spans="2:9" s="159" customFormat="1" ht="19.899999999999999" customHeight="1" x14ac:dyDescent="0.25">
      <c r="B260" s="142">
        <v>54</v>
      </c>
      <c r="C260" s="145" t="s">
        <v>257</v>
      </c>
      <c r="D260" s="153">
        <v>14494.1929</v>
      </c>
      <c r="E260" s="130">
        <v>2.999716853542631E-3</v>
      </c>
      <c r="F260" s="153">
        <v>55631.981899999999</v>
      </c>
      <c r="G260" s="130">
        <v>1.3889810138378892E-3</v>
      </c>
      <c r="H260" s="155">
        <v>70126.174799999993</v>
      </c>
      <c r="I260" s="144">
        <v>1.562379130073256E-3</v>
      </c>
    </row>
    <row r="261" spans="2:9" s="159" customFormat="1" ht="19.899999999999999" customHeight="1" x14ac:dyDescent="0.25">
      <c r="B261" s="142">
        <v>55</v>
      </c>
      <c r="C261" s="146" t="s">
        <v>258</v>
      </c>
      <c r="D261" s="153"/>
      <c r="E261" s="130">
        <v>0</v>
      </c>
      <c r="F261" s="153">
        <v>59904</v>
      </c>
      <c r="G261" s="130">
        <v>1.4956418198889463E-3</v>
      </c>
      <c r="H261" s="155">
        <v>59904</v>
      </c>
      <c r="I261" s="144">
        <v>1.3346337465979727E-3</v>
      </c>
    </row>
    <row r="262" spans="2:9" s="159" customFormat="1" ht="19.899999999999999" customHeight="1" x14ac:dyDescent="0.25">
      <c r="B262" s="142">
        <v>56</v>
      </c>
      <c r="C262" s="145" t="s">
        <v>94</v>
      </c>
      <c r="D262" s="153">
        <v>6888.2039999999997</v>
      </c>
      <c r="E262" s="130">
        <v>1.4255820777326459E-3</v>
      </c>
      <c r="F262" s="153">
        <v>52815.976999999999</v>
      </c>
      <c r="G262" s="130">
        <v>1.3186729426998653E-3</v>
      </c>
      <c r="H262" s="154">
        <v>59704.180999999997</v>
      </c>
      <c r="I262" s="144">
        <v>1.3301818705861626E-3</v>
      </c>
    </row>
    <row r="263" spans="2:9" s="159" customFormat="1" ht="19.899999999999999" customHeight="1" x14ac:dyDescent="0.25">
      <c r="B263" s="142">
        <v>57</v>
      </c>
      <c r="C263" s="143" t="s">
        <v>259</v>
      </c>
      <c r="D263" s="153">
        <v>20731</v>
      </c>
      <c r="E263" s="130">
        <v>4.2904858876821137E-3</v>
      </c>
      <c r="F263" s="153">
        <v>37870</v>
      </c>
      <c r="G263" s="130">
        <v>9.4551208131667998E-4</v>
      </c>
      <c r="H263" s="155">
        <v>58601</v>
      </c>
      <c r="I263" s="144">
        <v>1.3056035020096786E-3</v>
      </c>
    </row>
    <row r="264" spans="2:9" s="159" customFormat="1" ht="19.899999999999999" customHeight="1" x14ac:dyDescent="0.25">
      <c r="B264" s="142">
        <v>58</v>
      </c>
      <c r="C264" s="146" t="s">
        <v>260</v>
      </c>
      <c r="D264" s="153">
        <v>2040</v>
      </c>
      <c r="E264" s="130">
        <v>4.2219821575763407E-4</v>
      </c>
      <c r="F264" s="153">
        <v>55176</v>
      </c>
      <c r="G264" s="130">
        <v>1.3775963717646985E-3</v>
      </c>
      <c r="H264" s="154">
        <v>57216</v>
      </c>
      <c r="I264" s="144">
        <v>1.2747463348916532E-3</v>
      </c>
    </row>
    <row r="265" spans="2:9" s="159" customFormat="1" ht="19.899999999999999" customHeight="1" x14ac:dyDescent="0.25">
      <c r="B265" s="142">
        <v>59</v>
      </c>
      <c r="C265" s="146" t="s">
        <v>261</v>
      </c>
      <c r="D265" s="153"/>
      <c r="E265" s="130">
        <v>0</v>
      </c>
      <c r="F265" s="153">
        <v>55950.8</v>
      </c>
      <c r="G265" s="130">
        <v>1.3969410446087484E-3</v>
      </c>
      <c r="H265" s="154">
        <v>55950.8</v>
      </c>
      <c r="I265" s="144">
        <v>1.2465582570304796E-3</v>
      </c>
    </row>
    <row r="266" spans="2:9" s="159" customFormat="1" ht="19.899999999999999" customHeight="1" x14ac:dyDescent="0.25">
      <c r="B266" s="142">
        <v>60</v>
      </c>
      <c r="C266" s="147" t="s">
        <v>262</v>
      </c>
      <c r="D266" s="153">
        <v>1184.99594</v>
      </c>
      <c r="E266" s="130">
        <v>2.4524665271962766E-4</v>
      </c>
      <c r="F266" s="153">
        <v>45536.393343982003</v>
      </c>
      <c r="G266" s="130">
        <v>1.1369213109670832E-3</v>
      </c>
      <c r="H266" s="155">
        <v>46721.389283982004</v>
      </c>
      <c r="I266" s="144">
        <v>1.0409312036983051E-3</v>
      </c>
    </row>
    <row r="267" spans="2:9" s="159" customFormat="1" ht="19.899999999999999" customHeight="1" x14ac:dyDescent="0.25">
      <c r="B267" s="142">
        <v>61</v>
      </c>
      <c r="C267" s="146" t="s">
        <v>237</v>
      </c>
      <c r="D267" s="153">
        <v>1796.7740000000001</v>
      </c>
      <c r="E267" s="130">
        <v>3.7186018476456238E-4</v>
      </c>
      <c r="F267" s="153">
        <v>41342.141000000003</v>
      </c>
      <c r="G267" s="130">
        <v>1.0322021067599063E-3</v>
      </c>
      <c r="H267" s="154">
        <v>43138.915000000001</v>
      </c>
      <c r="I267" s="144">
        <v>9.6111531367891088E-4</v>
      </c>
    </row>
    <row r="268" spans="2:9" s="159" customFormat="1" ht="19.899999999999999" customHeight="1" x14ac:dyDescent="0.25">
      <c r="B268" s="142">
        <v>62</v>
      </c>
      <c r="C268" s="146" t="s">
        <v>236</v>
      </c>
      <c r="D268" s="153"/>
      <c r="E268" s="130">
        <v>0</v>
      </c>
      <c r="F268" s="153">
        <v>42685.344463000001</v>
      </c>
      <c r="G268" s="130">
        <v>1.0657382858444825E-3</v>
      </c>
      <c r="H268" s="155">
        <v>42685.344463000001</v>
      </c>
      <c r="I268" s="144">
        <v>9.5100996937564632E-4</v>
      </c>
    </row>
    <row r="269" spans="2:9" s="159" customFormat="1" ht="19.899999999999999" customHeight="1" x14ac:dyDescent="0.25">
      <c r="B269" s="142">
        <v>63</v>
      </c>
      <c r="C269" s="146" t="s">
        <v>263</v>
      </c>
      <c r="D269" s="153"/>
      <c r="E269" s="130">
        <v>0</v>
      </c>
      <c r="F269" s="153">
        <v>41383</v>
      </c>
      <c r="G269" s="130">
        <v>1.0332222461348869E-3</v>
      </c>
      <c r="H269" s="155">
        <v>41383</v>
      </c>
      <c r="I269" s="144">
        <v>9.2199432985216184E-4</v>
      </c>
    </row>
    <row r="270" spans="2:9" s="159" customFormat="1" ht="19.899999999999999" customHeight="1" x14ac:dyDescent="0.25">
      <c r="B270" s="142">
        <v>64</v>
      </c>
      <c r="C270" s="145" t="s">
        <v>226</v>
      </c>
      <c r="D270" s="153">
        <v>80.77</v>
      </c>
      <c r="E270" s="130">
        <v>1.6716151905266717E-5</v>
      </c>
      <c r="F270" s="153">
        <v>40102.848590000001</v>
      </c>
      <c r="G270" s="130">
        <v>1.0012603072896379E-3</v>
      </c>
      <c r="H270" s="155">
        <v>40183.618589999998</v>
      </c>
      <c r="I270" s="144">
        <v>8.9527266010008745E-4</v>
      </c>
    </row>
    <row r="271" spans="2:9" s="159" customFormat="1" ht="19.899999999999999" customHeight="1" x14ac:dyDescent="0.25">
      <c r="B271" s="142">
        <v>65</v>
      </c>
      <c r="C271" s="143" t="s">
        <v>264</v>
      </c>
      <c r="D271" s="153"/>
      <c r="E271" s="130">
        <v>0</v>
      </c>
      <c r="F271" s="153">
        <v>38843</v>
      </c>
      <c r="G271" s="130">
        <v>9.6980527527287558E-4</v>
      </c>
      <c r="H271" s="155">
        <v>38843</v>
      </c>
      <c r="I271" s="144">
        <v>8.6540429051657733E-4</v>
      </c>
    </row>
    <row r="272" spans="2:9" s="159" customFormat="1" ht="19.899999999999999" customHeight="1" x14ac:dyDescent="0.25">
      <c r="B272" s="142">
        <v>66</v>
      </c>
      <c r="C272" s="145" t="s">
        <v>227</v>
      </c>
      <c r="D272" s="153">
        <v>1226.6310000000001</v>
      </c>
      <c r="E272" s="130">
        <v>2.5386344097696198E-4</v>
      </c>
      <c r="F272" s="153">
        <v>34333.733</v>
      </c>
      <c r="G272" s="130">
        <v>8.5722100206499024E-4</v>
      </c>
      <c r="H272" s="155">
        <v>35560.364000000001</v>
      </c>
      <c r="I272" s="144">
        <v>7.9226866045185081E-4</v>
      </c>
    </row>
    <row r="273" spans="1:9" s="159" customFormat="1" ht="19.899999999999999" customHeight="1" x14ac:dyDescent="0.25">
      <c r="B273" s="142">
        <v>67</v>
      </c>
      <c r="C273" s="147" t="s">
        <v>241</v>
      </c>
      <c r="D273" s="153"/>
      <c r="E273" s="130">
        <v>0</v>
      </c>
      <c r="F273" s="153">
        <v>26372</v>
      </c>
      <c r="G273" s="130">
        <v>6.5843793526494546E-4</v>
      </c>
      <c r="H273" s="155">
        <v>26372</v>
      </c>
      <c r="I273" s="144">
        <v>5.8755610919607594E-4</v>
      </c>
    </row>
    <row r="274" spans="1:9" s="159" customFormat="1" ht="19.899999999999999" customHeight="1" x14ac:dyDescent="0.25">
      <c r="B274" s="142">
        <v>68</v>
      </c>
      <c r="C274" s="145" t="s">
        <v>265</v>
      </c>
      <c r="D274" s="153"/>
      <c r="E274" s="130">
        <v>0</v>
      </c>
      <c r="F274" s="153">
        <v>23863.014421280001</v>
      </c>
      <c r="G274" s="130">
        <v>5.9579531111577505E-4</v>
      </c>
      <c r="H274" s="155">
        <v>23863.014421280001</v>
      </c>
      <c r="I274" s="144">
        <v>5.3165705699443071E-4</v>
      </c>
    </row>
    <row r="275" spans="1:9" s="159" customFormat="1" ht="19.899999999999999" customHeight="1" x14ac:dyDescent="0.25">
      <c r="B275" s="142">
        <v>69</v>
      </c>
      <c r="C275" s="147" t="s">
        <v>266</v>
      </c>
      <c r="D275" s="153"/>
      <c r="E275" s="130">
        <v>0</v>
      </c>
      <c r="F275" s="153">
        <v>20204.400000000001</v>
      </c>
      <c r="G275" s="130">
        <v>5.0444954570252789E-4</v>
      </c>
      <c r="H275" s="155">
        <v>20204.400000000001</v>
      </c>
      <c r="I275" s="144">
        <v>4.5014479950861511E-4</v>
      </c>
    </row>
    <row r="276" spans="1:9" s="159" customFormat="1" ht="19.899999999999999" customHeight="1" x14ac:dyDescent="0.25">
      <c r="B276" s="142">
        <v>70</v>
      </c>
      <c r="C276" s="146" t="s">
        <v>267</v>
      </c>
      <c r="D276" s="153"/>
      <c r="E276" s="130">
        <v>0</v>
      </c>
      <c r="F276" s="153">
        <v>19170.350000000006</v>
      </c>
      <c r="G276" s="130">
        <v>4.786320973876214E-4</v>
      </c>
      <c r="H276" s="154">
        <v>19170.350000000006</v>
      </c>
      <c r="I276" s="144">
        <v>4.2710663802241004E-4</v>
      </c>
    </row>
    <row r="277" spans="1:9" s="159" customFormat="1" ht="19.899999999999999" customHeight="1" x14ac:dyDescent="0.25">
      <c r="B277" s="142">
        <v>71</v>
      </c>
      <c r="C277" s="145" t="s">
        <v>268</v>
      </c>
      <c r="D277" s="153">
        <v>9539.6672142857133</v>
      </c>
      <c r="E277" s="130">
        <v>1.9743286650946213E-3</v>
      </c>
      <c r="F277" s="153">
        <v>6667.2524330769229</v>
      </c>
      <c r="G277" s="130">
        <v>1.6646336743232797E-4</v>
      </c>
      <c r="H277" s="154">
        <v>16206.919647362636</v>
      </c>
      <c r="I277" s="144">
        <v>3.6108276391846769E-4</v>
      </c>
    </row>
    <row r="278" spans="1:9" s="159" customFormat="1" ht="19.899999999999999" customHeight="1" x14ac:dyDescent="0.25">
      <c r="B278" s="142">
        <v>72</v>
      </c>
      <c r="C278" s="145" t="s">
        <v>269</v>
      </c>
      <c r="D278" s="153"/>
      <c r="E278" s="130">
        <v>0</v>
      </c>
      <c r="F278" s="153">
        <v>15667.86198</v>
      </c>
      <c r="G278" s="130">
        <v>3.9118438844711588E-4</v>
      </c>
      <c r="H278" s="155">
        <v>15667.86198</v>
      </c>
      <c r="I278" s="144">
        <v>3.4907280541445195E-4</v>
      </c>
    </row>
    <row r="279" spans="1:9" s="159" customFormat="1" ht="19.899999999999999" customHeight="1" x14ac:dyDescent="0.25">
      <c r="B279" s="142">
        <v>73</v>
      </c>
      <c r="C279" s="145" t="s">
        <v>221</v>
      </c>
      <c r="D279" s="153"/>
      <c r="E279" s="130">
        <v>0</v>
      </c>
      <c r="F279" s="153">
        <v>14376.200999999999</v>
      </c>
      <c r="G279" s="130">
        <v>3.5893508658402256E-4</v>
      </c>
      <c r="H279" s="154">
        <v>14376.200999999999</v>
      </c>
      <c r="I279" s="144">
        <v>3.2029518901034189E-4</v>
      </c>
    </row>
    <row r="280" spans="1:9" s="159" customFormat="1" ht="19.899999999999999" customHeight="1" x14ac:dyDescent="0.25">
      <c r="B280" s="142">
        <v>74</v>
      </c>
      <c r="C280" s="143" t="s">
        <v>224</v>
      </c>
      <c r="D280" s="153"/>
      <c r="E280" s="130">
        <v>0</v>
      </c>
      <c r="F280" s="153">
        <v>9790</v>
      </c>
      <c r="G280" s="130">
        <v>2.444299782437364E-4</v>
      </c>
      <c r="H280" s="155">
        <v>9790</v>
      </c>
      <c r="I280" s="144">
        <v>2.1811672641550066E-4</v>
      </c>
    </row>
    <row r="281" spans="1:9" ht="19.899999999999999" customHeight="1" x14ac:dyDescent="0.15">
      <c r="B281" s="142">
        <v>75</v>
      </c>
      <c r="C281" s="143" t="s">
        <v>270</v>
      </c>
      <c r="D281" s="153"/>
      <c r="E281" s="130">
        <v>0</v>
      </c>
      <c r="F281" s="153">
        <v>6926.9203700000007</v>
      </c>
      <c r="G281" s="130">
        <v>1.7294657766447341E-4</v>
      </c>
      <c r="H281" s="154">
        <v>6926.9203700000007</v>
      </c>
      <c r="I281" s="144">
        <v>1.5432862055620518E-4</v>
      </c>
    </row>
    <row r="282" spans="1:9" ht="15" customHeight="1" x14ac:dyDescent="0.15">
      <c r="B282" s="142">
        <v>76</v>
      </c>
      <c r="C282" s="145" t="s">
        <v>271</v>
      </c>
      <c r="D282" s="153"/>
      <c r="E282" s="130">
        <v>0</v>
      </c>
      <c r="F282" s="153">
        <v>4915</v>
      </c>
      <c r="G282" s="130">
        <v>1.2271433534912814E-4</v>
      </c>
      <c r="H282" s="154">
        <v>4915</v>
      </c>
      <c r="I282" s="144">
        <v>1.0950395406866044E-4</v>
      </c>
    </row>
    <row r="283" spans="1:9" ht="19.899999999999999" customHeight="1" x14ac:dyDescent="0.15">
      <c r="B283" s="149"/>
      <c r="C283" s="219" t="s">
        <v>52</v>
      </c>
      <c r="D283" s="150">
        <f>SUM(D207:D282)</f>
        <v>4831853.6740834471</v>
      </c>
      <c r="E283" s="151">
        <f>SUM(E207:E282)</f>
        <v>1.0000000000001004</v>
      </c>
      <c r="F283" s="150">
        <f>SUM(F207:F282)</f>
        <v>40052370.295748994</v>
      </c>
      <c r="G283" s="151">
        <f>SUM(G207:G282)</f>
        <v>1.0000000000000004</v>
      </c>
      <c r="H283" s="156">
        <f>SUM(H207:H282)</f>
        <v>44884223.969832443</v>
      </c>
      <c r="I283" s="152">
        <v>1.0002999999999997</v>
      </c>
    </row>
    <row r="284" spans="1:9" ht="15" customHeight="1" x14ac:dyDescent="0.2">
      <c r="B284" s="359" t="s">
        <v>272</v>
      </c>
      <c r="C284" s="44"/>
      <c r="D284" s="216"/>
      <c r="E284" s="217"/>
      <c r="F284" s="216"/>
      <c r="G284" s="217"/>
      <c r="H284" s="218"/>
      <c r="I284" s="217"/>
    </row>
    <row r="285" spans="1:9" ht="15" customHeight="1" x14ac:dyDescent="0.15">
      <c r="A285" s="317"/>
      <c r="B285" s="455" t="s">
        <v>273</v>
      </c>
      <c r="C285" s="455"/>
      <c r="D285" s="455"/>
      <c r="E285" s="455"/>
      <c r="F285" s="455"/>
      <c r="G285" s="455"/>
      <c r="H285" s="455"/>
      <c r="I285" s="455"/>
    </row>
    <row r="286" spans="1:9" ht="11.25" customHeight="1" x14ac:dyDescent="0.15">
      <c r="A286" s="317"/>
      <c r="B286" s="455"/>
      <c r="C286" s="455"/>
      <c r="D286" s="455"/>
      <c r="E286" s="455"/>
      <c r="F286" s="455"/>
      <c r="G286" s="455"/>
      <c r="H286" s="455"/>
      <c r="I286" s="455"/>
    </row>
    <row r="287" spans="1:9" ht="11.25" customHeight="1" x14ac:dyDescent="0.15">
      <c r="A287" s="317"/>
      <c r="B287" s="455"/>
      <c r="C287" s="455"/>
      <c r="D287" s="455"/>
      <c r="E287" s="455"/>
      <c r="F287" s="455"/>
      <c r="G287" s="455"/>
      <c r="H287" s="455"/>
      <c r="I287" s="455"/>
    </row>
    <row r="288" spans="1:9" ht="25.15" customHeight="1" x14ac:dyDescent="0.15"/>
  </sheetData>
  <mergeCells count="29">
    <mergeCell ref="B192:I192"/>
    <mergeCell ref="B193:I195"/>
    <mergeCell ref="B285:I287"/>
    <mergeCell ref="B200:B206"/>
    <mergeCell ref="C200:C206"/>
    <mergeCell ref="D200:I200"/>
    <mergeCell ref="D201:I201"/>
    <mergeCell ref="D202:E205"/>
    <mergeCell ref="F202:G205"/>
    <mergeCell ref="H202:I205"/>
    <mergeCell ref="B198:I198"/>
    <mergeCell ref="B101:I101"/>
    <mergeCell ref="B103:B109"/>
    <mergeCell ref="C103:C109"/>
    <mergeCell ref="D103:I103"/>
    <mergeCell ref="D104:I104"/>
    <mergeCell ref="D105:E108"/>
    <mergeCell ref="F105:G108"/>
    <mergeCell ref="H105:I108"/>
    <mergeCell ref="B96:I96"/>
    <mergeCell ref="B97:I99"/>
    <mergeCell ref="B3:I3"/>
    <mergeCell ref="B5:B11"/>
    <mergeCell ref="C5:C11"/>
    <mergeCell ref="D5:I5"/>
    <mergeCell ref="D6:I6"/>
    <mergeCell ref="D7:E10"/>
    <mergeCell ref="F7:G10"/>
    <mergeCell ref="H7:I10"/>
  </mergeCells>
  <pageMargins left="0.7" right="0.7" top="0.75" bottom="0.75" header="0.3" footer="0.3"/>
  <pageSetup scale="3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294"/>
  <sheetViews>
    <sheetView showGridLines="0" view="pageBreakPreview" zoomScaleNormal="100" zoomScaleSheetLayoutView="100" workbookViewId="0">
      <selection activeCell="K4" sqref="K4"/>
    </sheetView>
  </sheetViews>
  <sheetFormatPr defaultColWidth="8.85546875" defaultRowHeight="11.25" customHeight="1" x14ac:dyDescent="0.15"/>
  <cols>
    <col min="1" max="1" width="4.28515625" style="16" customWidth="1"/>
    <col min="2" max="2" width="6.42578125" style="15" customWidth="1"/>
    <col min="3" max="3" width="45.7109375" style="16" customWidth="1"/>
    <col min="4" max="4" width="17.5703125" style="16" customWidth="1"/>
    <col min="5" max="5" width="15.140625" style="16" customWidth="1"/>
    <col min="6" max="7" width="16.7109375" style="16" customWidth="1"/>
    <col min="8" max="8" width="1.28515625" style="16" customWidth="1"/>
    <col min="9" max="10" width="16.7109375" style="16" customWidth="1"/>
    <col min="11" max="11" width="17.7109375" style="39" customWidth="1"/>
    <col min="12" max="12" width="16.140625" style="16" customWidth="1"/>
    <col min="13" max="13" width="18.28515625" style="16" customWidth="1"/>
    <col min="14" max="14" width="17.28515625" style="16" customWidth="1"/>
    <col min="15" max="15" width="10.28515625" style="16" bestFit="1" customWidth="1"/>
    <col min="16" max="16384" width="8.85546875" style="16"/>
  </cols>
  <sheetData>
    <row r="2" spans="2:14" ht="14.25" x14ac:dyDescent="0.2">
      <c r="B2" s="19" t="s">
        <v>274</v>
      </c>
    </row>
    <row r="3" spans="2:14" ht="14.25" x14ac:dyDescent="0.2">
      <c r="B3" s="114" t="s">
        <v>275</v>
      </c>
      <c r="C3" s="114"/>
      <c r="D3" s="114"/>
      <c r="E3" s="114"/>
      <c r="F3" s="114"/>
      <c r="G3" s="114"/>
      <c r="H3" s="116"/>
      <c r="I3" s="116"/>
      <c r="J3" s="116"/>
      <c r="K3" s="117"/>
      <c r="L3" s="116"/>
      <c r="M3" s="116"/>
    </row>
    <row r="4" spans="2:14" ht="14.45" customHeight="1" x14ac:dyDescent="0.15"/>
    <row r="5" spans="2:14" ht="14.45" customHeight="1" x14ac:dyDescent="0.15">
      <c r="B5" s="399" t="s">
        <v>46</v>
      </c>
      <c r="C5" s="399" t="s">
        <v>140</v>
      </c>
      <c r="D5" s="388" t="s">
        <v>206</v>
      </c>
      <c r="E5" s="389"/>
      <c r="F5" s="389"/>
      <c r="G5" s="389"/>
      <c r="H5" s="389"/>
      <c r="I5" s="389"/>
      <c r="J5" s="389"/>
      <c r="K5" s="389"/>
      <c r="L5" s="389"/>
      <c r="M5" s="389"/>
      <c r="N5" s="390"/>
    </row>
    <row r="6" spans="2:14" ht="23.45" customHeight="1" x14ac:dyDescent="0.15">
      <c r="B6" s="400"/>
      <c r="C6" s="400"/>
      <c r="D6" s="388" t="s">
        <v>49</v>
      </c>
      <c r="E6" s="389"/>
      <c r="F6" s="389"/>
      <c r="G6" s="389"/>
      <c r="H6" s="389"/>
      <c r="I6" s="389"/>
      <c r="J6" s="389"/>
      <c r="K6" s="389"/>
      <c r="L6" s="389"/>
      <c r="M6" s="389"/>
      <c r="N6" s="390"/>
    </row>
    <row r="7" spans="2:14" ht="14.45" customHeight="1" x14ac:dyDescent="0.15">
      <c r="B7" s="400"/>
      <c r="C7" s="400"/>
      <c r="D7" s="407" t="s">
        <v>50</v>
      </c>
      <c r="E7" s="408"/>
      <c r="F7" s="407" t="s">
        <v>51</v>
      </c>
      <c r="G7" s="408"/>
      <c r="H7" s="407" t="s">
        <v>142</v>
      </c>
      <c r="I7" s="412"/>
      <c r="J7" s="412"/>
      <c r="K7" s="408"/>
      <c r="L7" s="418" t="s">
        <v>143</v>
      </c>
      <c r="M7" s="407" t="s">
        <v>52</v>
      </c>
      <c r="N7" s="412"/>
    </row>
    <row r="8" spans="2:14" ht="14.45" customHeight="1" x14ac:dyDescent="0.15">
      <c r="B8" s="400"/>
      <c r="C8" s="400"/>
      <c r="D8" s="413"/>
      <c r="E8" s="414"/>
      <c r="F8" s="413"/>
      <c r="G8" s="414"/>
      <c r="H8" s="413"/>
      <c r="I8" s="410"/>
      <c r="J8" s="410"/>
      <c r="K8" s="414"/>
      <c r="L8" s="419"/>
      <c r="M8" s="413"/>
      <c r="N8" s="410"/>
    </row>
    <row r="9" spans="2:14" ht="14.45" customHeight="1" x14ac:dyDescent="0.15">
      <c r="B9" s="400"/>
      <c r="C9" s="400"/>
      <c r="D9" s="413"/>
      <c r="E9" s="414"/>
      <c r="F9" s="413"/>
      <c r="G9" s="414"/>
      <c r="H9" s="415"/>
      <c r="I9" s="416"/>
      <c r="J9" s="416"/>
      <c r="K9" s="417"/>
      <c r="L9" s="419"/>
      <c r="M9" s="413"/>
      <c r="N9" s="410"/>
    </row>
    <row r="10" spans="2:14" ht="46.9" customHeight="1" x14ac:dyDescent="0.15">
      <c r="B10" s="400"/>
      <c r="C10" s="400"/>
      <c r="D10" s="415"/>
      <c r="E10" s="417"/>
      <c r="F10" s="415"/>
      <c r="G10" s="417"/>
      <c r="H10" s="397" t="s">
        <v>144</v>
      </c>
      <c r="I10" s="398"/>
      <c r="J10" s="27" t="s">
        <v>145</v>
      </c>
      <c r="K10" s="182" t="s">
        <v>146</v>
      </c>
      <c r="L10" s="420"/>
      <c r="M10" s="415"/>
      <c r="N10" s="416"/>
    </row>
    <row r="11" spans="2:14" ht="37.15" customHeight="1" x14ac:dyDescent="0.15">
      <c r="B11" s="401"/>
      <c r="C11" s="401"/>
      <c r="D11" s="128" t="s">
        <v>53</v>
      </c>
      <c r="E11" s="128" t="s">
        <v>146</v>
      </c>
      <c r="F11" s="128" t="s">
        <v>53</v>
      </c>
      <c r="G11" s="128" t="s">
        <v>147</v>
      </c>
      <c r="H11" s="432" t="s">
        <v>53</v>
      </c>
      <c r="I11" s="433"/>
      <c r="J11" s="128" t="s">
        <v>53</v>
      </c>
      <c r="K11" s="128" t="s">
        <v>147</v>
      </c>
      <c r="L11" s="183" t="s">
        <v>53</v>
      </c>
      <c r="M11" s="128" t="s">
        <v>53</v>
      </c>
      <c r="N11" s="128" t="s">
        <v>146</v>
      </c>
    </row>
    <row r="12" spans="2:14" ht="14.45" customHeight="1" x14ac:dyDescent="0.15">
      <c r="B12" s="142">
        <v>1</v>
      </c>
      <c r="C12" s="145" t="s">
        <v>89</v>
      </c>
      <c r="D12" s="129"/>
      <c r="E12" s="251">
        <f>D12/$D$95</f>
        <v>0</v>
      </c>
      <c r="F12" s="289">
        <v>256351</v>
      </c>
      <c r="G12" s="297">
        <f>F12/$F$95</f>
        <v>4.8878576202514516E-3</v>
      </c>
      <c r="H12" s="479"/>
      <c r="I12" s="480"/>
      <c r="J12" s="166">
        <f t="shared" ref="J12:J43" si="0">H12+I12</f>
        <v>0</v>
      </c>
      <c r="K12" s="257">
        <f>J12/$J$95</f>
        <v>0</v>
      </c>
      <c r="L12" s="131"/>
      <c r="M12" s="157">
        <f t="shared" ref="M12:M43" si="1">D12+F12+J12+L12</f>
        <v>256351</v>
      </c>
      <c r="N12" s="158">
        <f>M12/$M$95</f>
        <v>3.8184930816472814E-3</v>
      </c>
    </row>
    <row r="13" spans="2:14" ht="14.45" customHeight="1" x14ac:dyDescent="0.15">
      <c r="B13" s="142">
        <v>2</v>
      </c>
      <c r="C13" s="145" t="s">
        <v>207</v>
      </c>
      <c r="D13" s="129"/>
      <c r="E13" s="251">
        <f t="shared" ref="E13:E76" si="2">D13/$D$95</f>
        <v>0</v>
      </c>
      <c r="F13" s="289">
        <v>23456</v>
      </c>
      <c r="G13" s="297">
        <f t="shared" ref="G13:G76" si="3">F13/$F$95</f>
        <v>4.4723675094155297E-4</v>
      </c>
      <c r="H13" s="479"/>
      <c r="I13" s="480"/>
      <c r="J13" s="166">
        <f t="shared" si="0"/>
        <v>0</v>
      </c>
      <c r="K13" s="257">
        <f t="shared" ref="K13:K76" si="4">J13/$J$95</f>
        <v>0</v>
      </c>
      <c r="L13" s="131"/>
      <c r="M13" s="157">
        <f t="shared" si="1"/>
        <v>23456</v>
      </c>
      <c r="N13" s="158">
        <f t="shared" ref="N13:N76" si="5">M13/$M$95</f>
        <v>3.4939038163735907E-4</v>
      </c>
    </row>
    <row r="14" spans="2:14" ht="14.45" customHeight="1" x14ac:dyDescent="0.15">
      <c r="B14" s="142">
        <v>3</v>
      </c>
      <c r="C14" s="145" t="s">
        <v>103</v>
      </c>
      <c r="D14" s="129">
        <v>1780.67</v>
      </c>
      <c r="E14" s="251">
        <f t="shared" si="2"/>
        <v>2.7752982190869664E-4</v>
      </c>
      <c r="F14" s="289">
        <v>116977</v>
      </c>
      <c r="G14" s="297">
        <f t="shared" si="3"/>
        <v>2.2304064382200734E-3</v>
      </c>
      <c r="H14" s="479"/>
      <c r="I14" s="480"/>
      <c r="J14" s="166">
        <f t="shared" si="0"/>
        <v>0</v>
      </c>
      <c r="K14" s="257">
        <f t="shared" si="4"/>
        <v>0</v>
      </c>
      <c r="L14" s="131"/>
      <c r="M14" s="157">
        <f t="shared" si="1"/>
        <v>118757.67</v>
      </c>
      <c r="N14" s="158">
        <f t="shared" si="5"/>
        <v>1.7689626382871566E-3</v>
      </c>
    </row>
    <row r="15" spans="2:14" ht="14.45" customHeight="1" x14ac:dyDescent="0.15">
      <c r="B15" s="142">
        <v>4</v>
      </c>
      <c r="C15" s="145" t="s">
        <v>60</v>
      </c>
      <c r="D15" s="129">
        <v>93339.986909999992</v>
      </c>
      <c r="E15" s="251">
        <f t="shared" si="2"/>
        <v>1.4547687075141589E-2</v>
      </c>
      <c r="F15" s="289">
        <v>3111488.0307686999</v>
      </c>
      <c r="G15" s="297">
        <f t="shared" si="3"/>
        <v>5.9326901324800653E-2</v>
      </c>
      <c r="H15" s="479"/>
      <c r="I15" s="480"/>
      <c r="J15" s="166">
        <f t="shared" si="0"/>
        <v>0</v>
      </c>
      <c r="K15" s="257">
        <f t="shared" si="4"/>
        <v>0</v>
      </c>
      <c r="L15" s="131"/>
      <c r="M15" s="157">
        <f t="shared" si="1"/>
        <v>3204828.0176786999</v>
      </c>
      <c r="N15" s="158">
        <f t="shared" si="5"/>
        <v>4.7737725280476713E-2</v>
      </c>
    </row>
    <row r="16" spans="2:14" ht="14.45" customHeight="1" x14ac:dyDescent="0.15">
      <c r="B16" s="142">
        <v>5</v>
      </c>
      <c r="C16" s="145" t="s">
        <v>69</v>
      </c>
      <c r="D16" s="129">
        <v>1438.97</v>
      </c>
      <c r="E16" s="251">
        <f t="shared" si="2"/>
        <v>2.2427349696010895E-4</v>
      </c>
      <c r="F16" s="289">
        <v>1646177.5238897672</v>
      </c>
      <c r="G16" s="297">
        <f t="shared" si="3"/>
        <v>3.1387750991536074E-2</v>
      </c>
      <c r="H16" s="479"/>
      <c r="I16" s="480"/>
      <c r="J16" s="166">
        <f t="shared" si="0"/>
        <v>0</v>
      </c>
      <c r="K16" s="257">
        <f t="shared" si="4"/>
        <v>0</v>
      </c>
      <c r="L16" s="131"/>
      <c r="M16" s="157">
        <f t="shared" si="1"/>
        <v>1647616.4938897672</v>
      </c>
      <c r="N16" s="158">
        <f t="shared" si="5"/>
        <v>2.454217921180735E-2</v>
      </c>
    </row>
    <row r="17" spans="2:14" ht="14.45" customHeight="1" x14ac:dyDescent="0.15">
      <c r="B17" s="142">
        <v>6</v>
      </c>
      <c r="C17" s="145" t="s">
        <v>68</v>
      </c>
      <c r="D17" s="129">
        <v>12597.73992</v>
      </c>
      <c r="E17" s="251">
        <f t="shared" si="2"/>
        <v>1.9634455100887185E-3</v>
      </c>
      <c r="F17" s="289">
        <v>2026291.5474699999</v>
      </c>
      <c r="G17" s="297">
        <f t="shared" si="3"/>
        <v>3.8635404508476051E-2</v>
      </c>
      <c r="H17" s="479"/>
      <c r="I17" s="480"/>
      <c r="J17" s="166">
        <f t="shared" si="0"/>
        <v>0</v>
      </c>
      <c r="K17" s="257">
        <f>J17/$J$95</f>
        <v>0</v>
      </c>
      <c r="L17" s="131"/>
      <c r="M17" s="157">
        <f t="shared" si="1"/>
        <v>2038889.28739</v>
      </c>
      <c r="N17" s="158">
        <f t="shared" si="5"/>
        <v>3.037040869020784E-2</v>
      </c>
    </row>
    <row r="18" spans="2:14" ht="14.45" customHeight="1" x14ac:dyDescent="0.15">
      <c r="B18" s="142">
        <v>7</v>
      </c>
      <c r="C18" s="145" t="s">
        <v>93</v>
      </c>
      <c r="D18" s="129">
        <v>31745.14</v>
      </c>
      <c r="E18" s="251">
        <f t="shared" si="2"/>
        <v>4.9477011746514752E-3</v>
      </c>
      <c r="F18" s="289">
        <v>107576</v>
      </c>
      <c r="G18" s="297">
        <f t="shared" si="3"/>
        <v>2.0511570906927225E-3</v>
      </c>
      <c r="H18" s="479"/>
      <c r="I18" s="480"/>
      <c r="J18" s="166">
        <f t="shared" si="0"/>
        <v>0</v>
      </c>
      <c r="K18" s="257">
        <f t="shared" si="4"/>
        <v>0</v>
      </c>
      <c r="L18" s="131"/>
      <c r="M18" s="157">
        <f t="shared" si="1"/>
        <v>139321.14000000001</v>
      </c>
      <c r="N18" s="158">
        <f t="shared" si="5"/>
        <v>2.0752671501855363E-3</v>
      </c>
    </row>
    <row r="19" spans="2:14" ht="14.45" customHeight="1" x14ac:dyDescent="0.15">
      <c r="B19" s="142">
        <v>8</v>
      </c>
      <c r="C19" s="145" t="s">
        <v>208</v>
      </c>
      <c r="D19" s="129">
        <v>1879</v>
      </c>
      <c r="E19" s="251">
        <f t="shared" si="2"/>
        <v>2.9285523727947402E-4</v>
      </c>
      <c r="F19" s="289">
        <v>123124</v>
      </c>
      <c r="G19" s="297">
        <f t="shared" si="3"/>
        <v>2.3476116014208631E-3</v>
      </c>
      <c r="H19" s="479"/>
      <c r="I19" s="480"/>
      <c r="J19" s="166">
        <f t="shared" si="0"/>
        <v>0</v>
      </c>
      <c r="K19" s="257">
        <f t="shared" si="4"/>
        <v>0</v>
      </c>
      <c r="L19" s="131"/>
      <c r="M19" s="157">
        <f t="shared" si="1"/>
        <v>125003</v>
      </c>
      <c r="N19" s="158">
        <f t="shared" si="5"/>
        <v>1.8619903596442187E-3</v>
      </c>
    </row>
    <row r="20" spans="2:14" ht="14.45" customHeight="1" x14ac:dyDescent="0.15">
      <c r="B20" s="142">
        <v>9</v>
      </c>
      <c r="C20" s="145" t="s">
        <v>59</v>
      </c>
      <c r="D20" s="129">
        <v>48321</v>
      </c>
      <c r="E20" s="251">
        <f t="shared" si="2"/>
        <v>7.5311644069087089E-3</v>
      </c>
      <c r="F20" s="289">
        <v>3426337</v>
      </c>
      <c r="G20" s="297">
        <f t="shared" si="3"/>
        <v>6.5330142714479358E-2</v>
      </c>
      <c r="H20" s="479"/>
      <c r="I20" s="480"/>
      <c r="J20" s="166">
        <f t="shared" si="0"/>
        <v>0</v>
      </c>
      <c r="K20" s="257">
        <f t="shared" si="4"/>
        <v>0</v>
      </c>
      <c r="L20" s="131"/>
      <c r="M20" s="157">
        <f t="shared" si="1"/>
        <v>3474658</v>
      </c>
      <c r="N20" s="158">
        <f t="shared" si="5"/>
        <v>5.1756995424595102E-2</v>
      </c>
    </row>
    <row r="21" spans="2:14" ht="14.45" customHeight="1" x14ac:dyDescent="0.15">
      <c r="B21" s="142">
        <v>10</v>
      </c>
      <c r="C21" s="145" t="s">
        <v>86</v>
      </c>
      <c r="D21" s="129">
        <v>106719.15</v>
      </c>
      <c r="E21" s="251">
        <f t="shared" si="2"/>
        <v>1.6632922828905682E-2</v>
      </c>
      <c r="F21" s="289">
        <v>212295.04000000001</v>
      </c>
      <c r="G21" s="297">
        <f t="shared" si="3"/>
        <v>4.0478403790333833E-3</v>
      </c>
      <c r="H21" s="479"/>
      <c r="I21" s="480"/>
      <c r="J21" s="166">
        <f t="shared" si="0"/>
        <v>0</v>
      </c>
      <c r="K21" s="257">
        <f t="shared" si="4"/>
        <v>0</v>
      </c>
      <c r="L21" s="131"/>
      <c r="M21" s="157">
        <f t="shared" si="1"/>
        <v>319014.19</v>
      </c>
      <c r="N21" s="158">
        <f t="shared" si="5"/>
        <v>4.7518967254362625E-3</v>
      </c>
    </row>
    <row r="22" spans="2:14" ht="14.45" customHeight="1" x14ac:dyDescent="0.15">
      <c r="B22" s="142">
        <v>11</v>
      </c>
      <c r="C22" s="145" t="s">
        <v>57</v>
      </c>
      <c r="D22" s="129">
        <v>230289</v>
      </c>
      <c r="E22" s="251">
        <f t="shared" si="2"/>
        <v>3.5892144618335703E-2</v>
      </c>
      <c r="F22" s="289">
        <v>4277685</v>
      </c>
      <c r="G22" s="297">
        <f t="shared" si="3"/>
        <v>8.1562838546700933E-2</v>
      </c>
      <c r="H22" s="479"/>
      <c r="I22" s="480"/>
      <c r="J22" s="166">
        <f t="shared" si="0"/>
        <v>0</v>
      </c>
      <c r="K22" s="257">
        <f t="shared" si="4"/>
        <v>0</v>
      </c>
      <c r="L22" s="131"/>
      <c r="M22" s="157">
        <f t="shared" si="1"/>
        <v>4507974</v>
      </c>
      <c r="N22" s="158">
        <f t="shared" si="5"/>
        <v>6.7148821464499145E-2</v>
      </c>
    </row>
    <row r="23" spans="2:14" ht="14.45" customHeight="1" x14ac:dyDescent="0.15">
      <c r="B23" s="142">
        <v>12</v>
      </c>
      <c r="C23" s="145" t="s">
        <v>209</v>
      </c>
      <c r="D23" s="129"/>
      <c r="E23" s="251">
        <f t="shared" si="2"/>
        <v>0</v>
      </c>
      <c r="F23" s="289">
        <v>6412</v>
      </c>
      <c r="G23" s="297">
        <f t="shared" si="3"/>
        <v>1.2225793174613052E-4</v>
      </c>
      <c r="H23" s="479"/>
      <c r="I23" s="480"/>
      <c r="J23" s="166">
        <f t="shared" si="0"/>
        <v>0</v>
      </c>
      <c r="K23" s="257">
        <f t="shared" si="4"/>
        <v>0</v>
      </c>
      <c r="L23" s="131"/>
      <c r="M23" s="157">
        <f t="shared" si="1"/>
        <v>6412</v>
      </c>
      <c r="N23" s="158">
        <f t="shared" si="5"/>
        <v>9.5510365239544093E-5</v>
      </c>
    </row>
    <row r="24" spans="2:14" ht="14.45" customHeight="1" x14ac:dyDescent="0.15">
      <c r="B24" s="142">
        <v>13</v>
      </c>
      <c r="C24" s="145" t="s">
        <v>84</v>
      </c>
      <c r="D24" s="129">
        <v>113782</v>
      </c>
      <c r="E24" s="251">
        <f t="shared" si="2"/>
        <v>1.7733717194323102E-2</v>
      </c>
      <c r="F24" s="289">
        <v>359847</v>
      </c>
      <c r="G24" s="297">
        <f t="shared" si="3"/>
        <v>6.8612211423970419E-3</v>
      </c>
      <c r="H24" s="479"/>
      <c r="I24" s="480"/>
      <c r="J24" s="166">
        <f t="shared" si="0"/>
        <v>0</v>
      </c>
      <c r="K24" s="257">
        <f t="shared" si="4"/>
        <v>0</v>
      </c>
      <c r="L24" s="131"/>
      <c r="M24" s="157">
        <f t="shared" si="1"/>
        <v>473629</v>
      </c>
      <c r="N24" s="158">
        <f t="shared" si="5"/>
        <v>7.0549717370617642E-3</v>
      </c>
    </row>
    <row r="25" spans="2:14" ht="14.45" customHeight="1" x14ac:dyDescent="0.15">
      <c r="B25" s="142">
        <v>14</v>
      </c>
      <c r="C25" s="145" t="s">
        <v>91</v>
      </c>
      <c r="D25" s="129">
        <v>101376</v>
      </c>
      <c r="E25" s="251">
        <f t="shared" si="2"/>
        <v>1.5800155686239468E-2</v>
      </c>
      <c r="F25" s="289">
        <v>102227</v>
      </c>
      <c r="G25" s="297">
        <f t="shared" si="3"/>
        <v>1.9491674342812986E-3</v>
      </c>
      <c r="H25" s="479"/>
      <c r="I25" s="480"/>
      <c r="J25" s="166">
        <f t="shared" si="0"/>
        <v>0</v>
      </c>
      <c r="K25" s="257">
        <f t="shared" si="4"/>
        <v>0</v>
      </c>
      <c r="L25" s="131"/>
      <c r="M25" s="157">
        <f t="shared" si="1"/>
        <v>203603</v>
      </c>
      <c r="N25" s="158">
        <f t="shared" si="5"/>
        <v>3.0327817987939637E-3</v>
      </c>
    </row>
    <row r="26" spans="2:14" ht="14.45" customHeight="1" x14ac:dyDescent="0.15">
      <c r="B26" s="142">
        <v>15</v>
      </c>
      <c r="C26" s="145" t="s">
        <v>210</v>
      </c>
      <c r="D26" s="129">
        <v>7680.1989999999996</v>
      </c>
      <c r="E26" s="251">
        <f t="shared" si="2"/>
        <v>1.1970125069178173E-3</v>
      </c>
      <c r="F26" s="289">
        <v>31371.916389999999</v>
      </c>
      <c r="G26" s="297">
        <f t="shared" si="3"/>
        <v>5.9816993336773755E-4</v>
      </c>
      <c r="H26" s="479"/>
      <c r="I26" s="480"/>
      <c r="J26" s="166">
        <f t="shared" si="0"/>
        <v>0</v>
      </c>
      <c r="K26" s="257">
        <f t="shared" si="4"/>
        <v>0</v>
      </c>
      <c r="L26" s="131"/>
      <c r="M26" s="157">
        <f t="shared" si="1"/>
        <v>39052.115389999999</v>
      </c>
      <c r="N26" s="158">
        <f t="shared" si="5"/>
        <v>5.8170333815903315E-4</v>
      </c>
    </row>
    <row r="27" spans="2:14" ht="14.45" customHeight="1" x14ac:dyDescent="0.15">
      <c r="B27" s="142">
        <v>16</v>
      </c>
      <c r="C27" s="145" t="s">
        <v>211</v>
      </c>
      <c r="D27" s="129"/>
      <c r="E27" s="251">
        <f t="shared" si="2"/>
        <v>0</v>
      </c>
      <c r="F27" s="289">
        <v>6756</v>
      </c>
      <c r="G27" s="297">
        <f t="shared" si="3"/>
        <v>1.2881699732951619E-4</v>
      </c>
      <c r="H27" s="479"/>
      <c r="I27" s="480"/>
      <c r="J27" s="166">
        <f t="shared" si="0"/>
        <v>0</v>
      </c>
      <c r="K27" s="257">
        <f t="shared" si="4"/>
        <v>0</v>
      </c>
      <c r="L27" s="131"/>
      <c r="M27" s="157">
        <f t="shared" si="1"/>
        <v>6756</v>
      </c>
      <c r="N27" s="158">
        <f t="shared" si="5"/>
        <v>1.0063443973149717E-4</v>
      </c>
    </row>
    <row r="28" spans="2:14" ht="14.45" customHeight="1" x14ac:dyDescent="0.2">
      <c r="B28" s="142">
        <v>17</v>
      </c>
      <c r="C28" s="145" t="s">
        <v>212</v>
      </c>
      <c r="D28" s="129"/>
      <c r="E28" s="251">
        <f t="shared" si="2"/>
        <v>0</v>
      </c>
      <c r="F28" s="290">
        <v>63842</v>
      </c>
      <c r="G28" s="297">
        <f t="shared" si="3"/>
        <v>1.2172786772514763E-3</v>
      </c>
      <c r="H28" s="479"/>
      <c r="I28" s="480"/>
      <c r="J28" s="166">
        <f t="shared" si="0"/>
        <v>0</v>
      </c>
      <c r="K28" s="257">
        <f t="shared" si="4"/>
        <v>0</v>
      </c>
      <c r="L28" s="131">
        <v>524</v>
      </c>
      <c r="M28" s="157">
        <f t="shared" si="1"/>
        <v>64366</v>
      </c>
      <c r="N28" s="158">
        <f t="shared" si="5"/>
        <v>9.5876796147980269E-4</v>
      </c>
    </row>
    <row r="29" spans="2:14" ht="14.45" customHeight="1" x14ac:dyDescent="0.15">
      <c r="B29" s="142">
        <v>18</v>
      </c>
      <c r="C29" s="145" t="s">
        <v>83</v>
      </c>
      <c r="D29" s="129">
        <v>251761</v>
      </c>
      <c r="E29" s="251">
        <f t="shared" si="2"/>
        <v>3.9238705371323929E-2</v>
      </c>
      <c r="F29" s="289">
        <v>122931</v>
      </c>
      <c r="G29" s="297">
        <f t="shared" si="3"/>
        <v>2.343931660555766E-3</v>
      </c>
      <c r="H29" s="479">
        <v>107791</v>
      </c>
      <c r="I29" s="480"/>
      <c r="J29" s="166">
        <f t="shared" si="0"/>
        <v>107791</v>
      </c>
      <c r="K29" s="257">
        <f t="shared" si="4"/>
        <v>6.8018419512441378E-2</v>
      </c>
      <c r="L29" s="131"/>
      <c r="M29" s="157">
        <f t="shared" si="1"/>
        <v>482483</v>
      </c>
      <c r="N29" s="158">
        <f t="shared" si="5"/>
        <v>7.186857072968021E-3</v>
      </c>
    </row>
    <row r="30" spans="2:14" ht="14.45" customHeight="1" x14ac:dyDescent="0.15">
      <c r="B30" s="142">
        <v>19</v>
      </c>
      <c r="C30" s="145" t="s">
        <v>62</v>
      </c>
      <c r="D30" s="129">
        <v>445</v>
      </c>
      <c r="E30" s="251">
        <f t="shared" si="2"/>
        <v>6.9356349435532692E-5</v>
      </c>
      <c r="F30" s="289">
        <v>2966266</v>
      </c>
      <c r="G30" s="297">
        <f t="shared" si="3"/>
        <v>5.6557945441183345E-2</v>
      </c>
      <c r="H30" s="479"/>
      <c r="I30" s="480"/>
      <c r="J30" s="166">
        <f t="shared" si="0"/>
        <v>0</v>
      </c>
      <c r="K30" s="257">
        <f t="shared" si="4"/>
        <v>0</v>
      </c>
      <c r="L30" s="131"/>
      <c r="M30" s="157">
        <f t="shared" si="1"/>
        <v>2966711</v>
      </c>
      <c r="N30" s="158">
        <f t="shared" si="5"/>
        <v>4.4190837674699487E-2</v>
      </c>
    </row>
    <row r="31" spans="2:14" ht="14.45" customHeight="1" x14ac:dyDescent="0.15">
      <c r="B31" s="142">
        <v>20</v>
      </c>
      <c r="C31" s="145" t="s">
        <v>87</v>
      </c>
      <c r="D31" s="129">
        <v>1269</v>
      </c>
      <c r="E31" s="251">
        <f t="shared" si="2"/>
        <v>1.9778248861503594E-4</v>
      </c>
      <c r="F31" s="289">
        <v>291025</v>
      </c>
      <c r="G31" s="297">
        <f t="shared" si="3"/>
        <v>5.5489885505953891E-3</v>
      </c>
      <c r="H31" s="479"/>
      <c r="I31" s="480"/>
      <c r="J31" s="166">
        <f t="shared" si="0"/>
        <v>0</v>
      </c>
      <c r="K31" s="257">
        <f t="shared" si="4"/>
        <v>0</v>
      </c>
      <c r="L31" s="131"/>
      <c r="M31" s="157">
        <f t="shared" si="1"/>
        <v>292294</v>
      </c>
      <c r="N31" s="158">
        <f t="shared" si="5"/>
        <v>4.3538843882294604E-3</v>
      </c>
    </row>
    <row r="32" spans="2:14" ht="14.45" customHeight="1" x14ac:dyDescent="0.15">
      <c r="B32" s="142">
        <v>21</v>
      </c>
      <c r="C32" s="145" t="s">
        <v>81</v>
      </c>
      <c r="D32" s="129">
        <v>95960.347999999998</v>
      </c>
      <c r="E32" s="251">
        <f t="shared" si="2"/>
        <v>1.4956088601895103E-2</v>
      </c>
      <c r="F32" s="289">
        <v>502957.73199999996</v>
      </c>
      <c r="G32" s="297">
        <f t="shared" si="3"/>
        <v>9.5899207844735816E-3</v>
      </c>
      <c r="H32" s="479"/>
      <c r="I32" s="480"/>
      <c r="J32" s="166">
        <f t="shared" si="0"/>
        <v>0</v>
      </c>
      <c r="K32" s="257">
        <f t="shared" si="4"/>
        <v>0</v>
      </c>
      <c r="L32" s="131"/>
      <c r="M32" s="157">
        <f t="shared" si="1"/>
        <v>598918.07999999996</v>
      </c>
      <c r="N32" s="158">
        <f t="shared" si="5"/>
        <v>8.9212234200509184E-3</v>
      </c>
    </row>
    <row r="33" spans="2:14" ht="14.45" customHeight="1" x14ac:dyDescent="0.15">
      <c r="B33" s="142">
        <v>22</v>
      </c>
      <c r="C33" s="145" t="s">
        <v>65</v>
      </c>
      <c r="D33" s="129"/>
      <c r="E33" s="251">
        <f t="shared" si="2"/>
        <v>0</v>
      </c>
      <c r="F33" s="289">
        <v>2201498</v>
      </c>
      <c r="G33" s="297">
        <f t="shared" si="3"/>
        <v>4.1976074894454596E-2</v>
      </c>
      <c r="H33" s="479"/>
      <c r="I33" s="480"/>
      <c r="J33" s="166">
        <f t="shared" si="0"/>
        <v>0</v>
      </c>
      <c r="K33" s="257">
        <f t="shared" si="4"/>
        <v>0</v>
      </c>
      <c r="L33" s="131"/>
      <c r="M33" s="157">
        <f t="shared" si="1"/>
        <v>2201498</v>
      </c>
      <c r="N33" s="158">
        <f t="shared" si="5"/>
        <v>3.2792557400830605E-2</v>
      </c>
    </row>
    <row r="34" spans="2:14" ht="14.45" customHeight="1" x14ac:dyDescent="0.15">
      <c r="B34" s="142">
        <v>23</v>
      </c>
      <c r="C34" s="145" t="s">
        <v>61</v>
      </c>
      <c r="D34" s="129">
        <v>253114.12947999997</v>
      </c>
      <c r="E34" s="251">
        <f t="shared" si="2"/>
        <v>3.9449600025360777E-2</v>
      </c>
      <c r="F34" s="289">
        <v>2839069.1115600001</v>
      </c>
      <c r="G34" s="297">
        <f t="shared" si="3"/>
        <v>5.4132675867693381E-2</v>
      </c>
      <c r="H34" s="479"/>
      <c r="I34" s="480"/>
      <c r="J34" s="166">
        <f t="shared" si="0"/>
        <v>0</v>
      </c>
      <c r="K34" s="257">
        <f t="shared" si="4"/>
        <v>0</v>
      </c>
      <c r="L34" s="131"/>
      <c r="M34" s="157">
        <f t="shared" si="1"/>
        <v>3092183.2410400002</v>
      </c>
      <c r="N34" s="158">
        <f t="shared" si="5"/>
        <v>4.6059817644935691E-2</v>
      </c>
    </row>
    <row r="35" spans="2:14" ht="14.45" customHeight="1" x14ac:dyDescent="0.15">
      <c r="B35" s="142">
        <v>24</v>
      </c>
      <c r="C35" s="145" t="s">
        <v>213</v>
      </c>
      <c r="D35" s="129"/>
      <c r="E35" s="251">
        <f t="shared" si="2"/>
        <v>0</v>
      </c>
      <c r="F35" s="289">
        <v>2223.5678399999997</v>
      </c>
      <c r="G35" s="297">
        <f t="shared" si="3"/>
        <v>4.239688166182328E-5</v>
      </c>
      <c r="H35" s="479"/>
      <c r="I35" s="480"/>
      <c r="J35" s="166">
        <f t="shared" si="0"/>
        <v>0</v>
      </c>
      <c r="K35" s="257">
        <f t="shared" si="4"/>
        <v>0</v>
      </c>
      <c r="L35" s="131"/>
      <c r="M35" s="157">
        <f t="shared" si="1"/>
        <v>2223.5678399999997</v>
      </c>
      <c r="N35" s="158">
        <f t="shared" si="5"/>
        <v>3.3121300145555854E-5</v>
      </c>
    </row>
    <row r="36" spans="2:14" ht="14.45" customHeight="1" x14ac:dyDescent="0.15">
      <c r="B36" s="142">
        <v>25</v>
      </c>
      <c r="C36" s="145" t="s">
        <v>214</v>
      </c>
      <c r="D36" s="129"/>
      <c r="E36" s="251">
        <f t="shared" si="2"/>
        <v>0</v>
      </c>
      <c r="F36" s="289">
        <v>4515</v>
      </c>
      <c r="G36" s="297">
        <f t="shared" si="3"/>
        <v>8.6087735781936888E-5</v>
      </c>
      <c r="H36" s="479"/>
      <c r="I36" s="480"/>
      <c r="J36" s="166">
        <f t="shared" si="0"/>
        <v>0</v>
      </c>
      <c r="K36" s="257">
        <f t="shared" si="4"/>
        <v>0</v>
      </c>
      <c r="L36" s="131"/>
      <c r="M36" s="157">
        <f t="shared" si="1"/>
        <v>4515</v>
      </c>
      <c r="N36" s="158">
        <f t="shared" si="5"/>
        <v>6.725347770688421E-5</v>
      </c>
    </row>
    <row r="37" spans="2:14" ht="14.45" customHeight="1" x14ac:dyDescent="0.15">
      <c r="B37" s="142">
        <v>26</v>
      </c>
      <c r="C37" s="145" t="s">
        <v>56</v>
      </c>
      <c r="D37" s="129">
        <v>60060</v>
      </c>
      <c r="E37" s="251">
        <f t="shared" si="2"/>
        <v>9.3607693193215585E-3</v>
      </c>
      <c r="F37" s="289">
        <v>4733456</v>
      </c>
      <c r="G37" s="297">
        <f t="shared" si="3"/>
        <v>9.0253047500204617E-2</v>
      </c>
      <c r="H37" s="479"/>
      <c r="I37" s="480"/>
      <c r="J37" s="166">
        <f t="shared" si="0"/>
        <v>0</v>
      </c>
      <c r="K37" s="257">
        <f t="shared" si="4"/>
        <v>0</v>
      </c>
      <c r="L37" s="131">
        <v>1496919</v>
      </c>
      <c r="M37" s="157">
        <f t="shared" si="1"/>
        <v>6290435</v>
      </c>
      <c r="N37" s="158">
        <f t="shared" si="5"/>
        <v>9.3699585833688634E-2</v>
      </c>
    </row>
    <row r="38" spans="2:14" ht="24" customHeight="1" x14ac:dyDescent="0.2">
      <c r="B38" s="142">
        <v>27</v>
      </c>
      <c r="C38" s="145" t="s">
        <v>215</v>
      </c>
      <c r="D38" s="129"/>
      <c r="E38" s="251">
        <f t="shared" si="2"/>
        <v>0</v>
      </c>
      <c r="F38" s="290">
        <v>2820</v>
      </c>
      <c r="G38" s="297">
        <f t="shared" si="3"/>
        <v>5.376908414287088E-5</v>
      </c>
      <c r="H38" s="479"/>
      <c r="I38" s="480"/>
      <c r="J38" s="166">
        <f t="shared" si="0"/>
        <v>0</v>
      </c>
      <c r="K38" s="257">
        <f t="shared" si="4"/>
        <v>0</v>
      </c>
      <c r="L38" s="131"/>
      <c r="M38" s="157">
        <f t="shared" si="1"/>
        <v>2820</v>
      </c>
      <c r="N38" s="158">
        <f t="shared" si="5"/>
        <v>4.2005494381708411E-5</v>
      </c>
    </row>
    <row r="39" spans="2:14" ht="14.45" customHeight="1" x14ac:dyDescent="0.15">
      <c r="B39" s="142">
        <v>28</v>
      </c>
      <c r="C39" s="145" t="s">
        <v>216</v>
      </c>
      <c r="D39" s="129">
        <v>24531</v>
      </c>
      <c r="E39" s="251">
        <f t="shared" si="2"/>
        <v>3.8233272089956238E-3</v>
      </c>
      <c r="F39" s="289">
        <v>83590</v>
      </c>
      <c r="G39" s="297">
        <f t="shared" si="3"/>
        <v>1.5938148026604882E-3</v>
      </c>
      <c r="H39" s="479"/>
      <c r="I39" s="480"/>
      <c r="J39" s="166">
        <f t="shared" si="0"/>
        <v>0</v>
      </c>
      <c r="K39" s="257">
        <f t="shared" si="4"/>
        <v>0</v>
      </c>
      <c r="L39" s="131"/>
      <c r="M39" s="157">
        <f t="shared" si="1"/>
        <v>108121</v>
      </c>
      <c r="N39" s="158">
        <f t="shared" si="5"/>
        <v>1.6105234248385445E-3</v>
      </c>
    </row>
    <row r="40" spans="2:14" ht="14.45" customHeight="1" x14ac:dyDescent="0.15">
      <c r="B40" s="142">
        <v>29</v>
      </c>
      <c r="C40" s="145" t="s">
        <v>217</v>
      </c>
      <c r="D40" s="129"/>
      <c r="E40" s="251">
        <f t="shared" si="2"/>
        <v>0</v>
      </c>
      <c r="F40" s="291">
        <v>101456</v>
      </c>
      <c r="G40" s="297">
        <f t="shared" si="3"/>
        <v>1.9344667378720243E-3</v>
      </c>
      <c r="H40" s="479"/>
      <c r="I40" s="480"/>
      <c r="J40" s="166">
        <f t="shared" si="0"/>
        <v>0</v>
      </c>
      <c r="K40" s="257">
        <f t="shared" si="4"/>
        <v>0</v>
      </c>
      <c r="L40" s="131"/>
      <c r="M40" s="157">
        <f t="shared" si="1"/>
        <v>101456</v>
      </c>
      <c r="N40" s="158">
        <f t="shared" si="5"/>
        <v>1.5112444815569535E-3</v>
      </c>
    </row>
    <row r="41" spans="2:14" ht="14.45" customHeight="1" x14ac:dyDescent="0.15">
      <c r="B41" s="142">
        <v>30</v>
      </c>
      <c r="C41" s="145" t="s">
        <v>218</v>
      </c>
      <c r="D41" s="129"/>
      <c r="E41" s="251">
        <f t="shared" si="2"/>
        <v>0</v>
      </c>
      <c r="F41" s="291">
        <v>18769</v>
      </c>
      <c r="G41" s="297">
        <f t="shared" si="3"/>
        <v>3.5786948236792325E-4</v>
      </c>
      <c r="H41" s="479"/>
      <c r="I41" s="480"/>
      <c r="J41" s="166">
        <f t="shared" si="0"/>
        <v>0</v>
      </c>
      <c r="K41" s="257">
        <f t="shared" si="4"/>
        <v>0</v>
      </c>
      <c r="L41" s="131"/>
      <c r="M41" s="157">
        <f t="shared" si="1"/>
        <v>18769</v>
      </c>
      <c r="N41" s="158">
        <f t="shared" si="5"/>
        <v>2.795748666844983E-4</v>
      </c>
    </row>
    <row r="42" spans="2:14" ht="14.45" customHeight="1" x14ac:dyDescent="0.15">
      <c r="B42" s="142">
        <v>31</v>
      </c>
      <c r="C42" s="145" t="s">
        <v>73</v>
      </c>
      <c r="D42" s="129">
        <v>61657</v>
      </c>
      <c r="E42" s="251">
        <f t="shared" si="2"/>
        <v>9.609672892464359E-3</v>
      </c>
      <c r="F42" s="291">
        <v>1064830</v>
      </c>
      <c r="G42" s="297">
        <f t="shared" si="3"/>
        <v>2.0303168038245816E-2</v>
      </c>
      <c r="H42" s="479">
        <v>41683</v>
      </c>
      <c r="I42" s="480"/>
      <c r="J42" s="166">
        <f t="shared" si="0"/>
        <v>41683</v>
      </c>
      <c r="K42" s="257">
        <f t="shared" si="4"/>
        <v>2.6302861839458711E-2</v>
      </c>
      <c r="L42" s="131"/>
      <c r="M42" s="157">
        <f t="shared" si="1"/>
        <v>1168170</v>
      </c>
      <c r="N42" s="158">
        <f t="shared" si="5"/>
        <v>1.7400552614141956E-2</v>
      </c>
    </row>
    <row r="43" spans="2:14" ht="14.45" customHeight="1" x14ac:dyDescent="0.15">
      <c r="B43" s="142">
        <v>32</v>
      </c>
      <c r="C43" s="145" t="s">
        <v>219</v>
      </c>
      <c r="D43" s="129">
        <v>1916</v>
      </c>
      <c r="E43" s="251">
        <f t="shared" si="2"/>
        <v>2.9862194498534979E-4</v>
      </c>
      <c r="F43" s="291">
        <v>111338</v>
      </c>
      <c r="G43" s="297">
        <f t="shared" si="3"/>
        <v>2.122887336985446E-3</v>
      </c>
      <c r="H43" s="479"/>
      <c r="I43" s="480"/>
      <c r="J43" s="166">
        <f t="shared" si="0"/>
        <v>0</v>
      </c>
      <c r="K43" s="257">
        <f t="shared" si="4"/>
        <v>0</v>
      </c>
      <c r="L43" s="131"/>
      <c r="M43" s="157">
        <f t="shared" si="1"/>
        <v>113254</v>
      </c>
      <c r="N43" s="158">
        <f t="shared" si="5"/>
        <v>1.6869823619524839E-3</v>
      </c>
    </row>
    <row r="44" spans="2:14" ht="14.45" customHeight="1" x14ac:dyDescent="0.15">
      <c r="B44" s="142">
        <v>33</v>
      </c>
      <c r="C44" s="145" t="s">
        <v>90</v>
      </c>
      <c r="D44" s="129">
        <v>27258</v>
      </c>
      <c r="E44" s="251">
        <f t="shared" si="2"/>
        <v>4.248349152615169E-3</v>
      </c>
      <c r="F44" s="291">
        <v>202926</v>
      </c>
      <c r="G44" s="297">
        <f t="shared" si="3"/>
        <v>3.8692004144596512E-3</v>
      </c>
      <c r="H44" s="479"/>
      <c r="I44" s="480"/>
      <c r="J44" s="166">
        <f t="shared" ref="J44:J75" si="6">H44+I44</f>
        <v>0</v>
      </c>
      <c r="K44" s="257">
        <f t="shared" si="4"/>
        <v>0</v>
      </c>
      <c r="L44" s="131"/>
      <c r="M44" s="157">
        <f t="shared" ref="M44:M75" si="7">D44+F44+J44+L44</f>
        <v>230184</v>
      </c>
      <c r="N44" s="158">
        <f t="shared" si="5"/>
        <v>3.4287208222550246E-3</v>
      </c>
    </row>
    <row r="45" spans="2:14" ht="14.45" customHeight="1" x14ac:dyDescent="0.15">
      <c r="B45" s="142">
        <v>34</v>
      </c>
      <c r="C45" s="145" t="s">
        <v>58</v>
      </c>
      <c r="D45" s="129">
        <v>677630</v>
      </c>
      <c r="E45" s="251">
        <f t="shared" si="2"/>
        <v>0.1056133552089888</v>
      </c>
      <c r="F45" s="291">
        <v>3261110</v>
      </c>
      <c r="G45" s="297">
        <f t="shared" si="3"/>
        <v>6.2179751059984988E-2</v>
      </c>
      <c r="H45" s="479">
        <v>73298</v>
      </c>
      <c r="I45" s="480"/>
      <c r="J45" s="166">
        <f t="shared" si="6"/>
        <v>73298</v>
      </c>
      <c r="K45" s="257">
        <f t="shared" si="4"/>
        <v>4.6252600991018987E-2</v>
      </c>
      <c r="L45" s="131"/>
      <c r="M45" s="157">
        <f t="shared" si="7"/>
        <v>4012038</v>
      </c>
      <c r="N45" s="158">
        <f t="shared" si="5"/>
        <v>5.9761574350425763E-2</v>
      </c>
    </row>
    <row r="46" spans="2:14" ht="14.45" customHeight="1" x14ac:dyDescent="0.15">
      <c r="B46" s="142">
        <v>35</v>
      </c>
      <c r="C46" s="145" t="s">
        <v>102</v>
      </c>
      <c r="D46" s="129">
        <v>47947.732577777802</v>
      </c>
      <c r="E46" s="251">
        <f t="shared" si="2"/>
        <v>7.4729880793389485E-3</v>
      </c>
      <c r="F46" s="291">
        <v>20857.064470167999</v>
      </c>
      <c r="G46" s="297">
        <f t="shared" si="3"/>
        <v>3.9768271435097372E-4</v>
      </c>
      <c r="H46" s="479"/>
      <c r="I46" s="480"/>
      <c r="J46" s="166">
        <f t="shared" si="6"/>
        <v>0</v>
      </c>
      <c r="K46" s="257">
        <f t="shared" si="4"/>
        <v>0</v>
      </c>
      <c r="L46" s="131"/>
      <c r="M46" s="157">
        <f t="shared" si="7"/>
        <v>68804.797047945802</v>
      </c>
      <c r="N46" s="158">
        <f t="shared" si="5"/>
        <v>1.0248863531319415E-3</v>
      </c>
    </row>
    <row r="47" spans="2:14" ht="14.45" customHeight="1" x14ac:dyDescent="0.15">
      <c r="B47" s="142">
        <v>36</v>
      </c>
      <c r="C47" s="145" t="s">
        <v>220</v>
      </c>
      <c r="D47" s="129">
        <v>41890</v>
      </c>
      <c r="E47" s="251">
        <f t="shared" si="2"/>
        <v>6.5288482648414936E-3</v>
      </c>
      <c r="F47" s="291">
        <v>44462</v>
      </c>
      <c r="G47" s="297">
        <f t="shared" si="3"/>
        <v>8.4775922665259753E-4</v>
      </c>
      <c r="H47" s="479">
        <v>20149</v>
      </c>
      <c r="I47" s="480"/>
      <c r="J47" s="166">
        <f t="shared" si="6"/>
        <v>20149</v>
      </c>
      <c r="K47" s="257">
        <f t="shared" si="4"/>
        <v>1.2714448653006107E-2</v>
      </c>
      <c r="L47" s="131"/>
      <c r="M47" s="157">
        <f t="shared" si="7"/>
        <v>106501</v>
      </c>
      <c r="N47" s="158">
        <f t="shared" si="5"/>
        <v>1.5863926089171375E-3</v>
      </c>
    </row>
    <row r="48" spans="2:14" ht="14.45" customHeight="1" x14ac:dyDescent="0.15">
      <c r="B48" s="142">
        <v>37</v>
      </c>
      <c r="C48" s="145" t="s">
        <v>221</v>
      </c>
      <c r="D48" s="129"/>
      <c r="E48" s="251">
        <f t="shared" si="2"/>
        <v>0</v>
      </c>
      <c r="F48" s="291">
        <v>71642</v>
      </c>
      <c r="G48" s="297">
        <f t="shared" si="3"/>
        <v>1.3660016759445234E-3</v>
      </c>
      <c r="H48" s="479"/>
      <c r="I48" s="480"/>
      <c r="J48" s="166">
        <f t="shared" si="6"/>
        <v>0</v>
      </c>
      <c r="K48" s="257">
        <f t="shared" si="4"/>
        <v>0</v>
      </c>
      <c r="L48" s="131"/>
      <c r="M48" s="157">
        <f t="shared" si="7"/>
        <v>71642</v>
      </c>
      <c r="N48" s="158">
        <f t="shared" si="5"/>
        <v>1.0671480952107639E-3</v>
      </c>
    </row>
    <row r="49" spans="2:14" ht="14.45" customHeight="1" x14ac:dyDescent="0.15">
      <c r="B49" s="142">
        <v>38</v>
      </c>
      <c r="C49" s="145" t="s">
        <v>222</v>
      </c>
      <c r="D49" s="129"/>
      <c r="E49" s="251">
        <f t="shared" si="2"/>
        <v>0</v>
      </c>
      <c r="F49" s="291">
        <v>15429.65</v>
      </c>
      <c r="G49" s="297">
        <f t="shared" si="3"/>
        <v>2.941979252287403E-4</v>
      </c>
      <c r="H49" s="479">
        <v>37099.5</v>
      </c>
      <c r="I49" s="480"/>
      <c r="J49" s="166">
        <f t="shared" si="6"/>
        <v>37099.5</v>
      </c>
      <c r="K49" s="257">
        <f t="shared" si="4"/>
        <v>2.3410575601876028E-2</v>
      </c>
      <c r="L49" s="131"/>
      <c r="M49" s="157">
        <f t="shared" si="7"/>
        <v>52529.15</v>
      </c>
      <c r="N49" s="158">
        <f t="shared" si="5"/>
        <v>7.8245138836912005E-4</v>
      </c>
    </row>
    <row r="50" spans="2:14" ht="14.45" customHeight="1" x14ac:dyDescent="0.15">
      <c r="B50" s="142">
        <v>39</v>
      </c>
      <c r="C50" s="145" t="s">
        <v>223</v>
      </c>
      <c r="D50" s="129">
        <v>1714</v>
      </c>
      <c r="E50" s="251">
        <f t="shared" si="2"/>
        <v>2.6713883805056865E-4</v>
      </c>
      <c r="F50" s="291">
        <v>69239</v>
      </c>
      <c r="G50" s="297">
        <f t="shared" si="3"/>
        <v>1.3201835521163962E-3</v>
      </c>
      <c r="H50" s="479"/>
      <c r="I50" s="480"/>
      <c r="J50" s="166">
        <f t="shared" si="6"/>
        <v>0</v>
      </c>
      <c r="K50" s="257">
        <f t="shared" si="4"/>
        <v>0</v>
      </c>
      <c r="L50" s="131"/>
      <c r="M50" s="157">
        <f t="shared" si="7"/>
        <v>70953</v>
      </c>
      <c r="N50" s="158">
        <f t="shared" si="5"/>
        <v>1.0568850506614742E-3</v>
      </c>
    </row>
    <row r="51" spans="2:14" ht="14.45" customHeight="1" x14ac:dyDescent="0.15">
      <c r="B51" s="142">
        <v>40</v>
      </c>
      <c r="C51" s="145" t="s">
        <v>67</v>
      </c>
      <c r="D51" s="129">
        <v>485296</v>
      </c>
      <c r="E51" s="251">
        <f t="shared" si="2"/>
        <v>7.5636761698126456E-2</v>
      </c>
      <c r="F51" s="291">
        <v>1564857</v>
      </c>
      <c r="G51" s="297">
        <f t="shared" si="3"/>
        <v>2.9837208405872517E-2</v>
      </c>
      <c r="H51" s="479"/>
      <c r="I51" s="480"/>
      <c r="J51" s="166">
        <f t="shared" si="6"/>
        <v>0</v>
      </c>
      <c r="K51" s="257">
        <f t="shared" si="4"/>
        <v>0</v>
      </c>
      <c r="L51" s="131"/>
      <c r="M51" s="157">
        <f t="shared" si="7"/>
        <v>2050153</v>
      </c>
      <c r="N51" s="158">
        <f t="shared" si="5"/>
        <v>3.0538188057852002E-2</v>
      </c>
    </row>
    <row r="52" spans="2:14" ht="14.45" customHeight="1" x14ac:dyDescent="0.15">
      <c r="B52" s="142">
        <v>41</v>
      </c>
      <c r="C52" s="145" t="s">
        <v>92</v>
      </c>
      <c r="D52" s="129">
        <v>146322</v>
      </c>
      <c r="E52" s="251">
        <f t="shared" si="2"/>
        <v>2.2805302836193291E-2</v>
      </c>
      <c r="F52" s="291">
        <v>55547</v>
      </c>
      <c r="G52" s="297">
        <f t="shared" si="3"/>
        <v>1.0591174882567549E-3</v>
      </c>
      <c r="H52" s="479"/>
      <c r="I52" s="480"/>
      <c r="J52" s="166">
        <f t="shared" si="6"/>
        <v>0</v>
      </c>
      <c r="K52" s="257">
        <f t="shared" si="4"/>
        <v>0</v>
      </c>
      <c r="L52" s="131">
        <v>1934675</v>
      </c>
      <c r="M52" s="157">
        <f t="shared" si="7"/>
        <v>2136544</v>
      </c>
      <c r="N52" s="158">
        <f t="shared" si="5"/>
        <v>3.1825030846905258E-2</v>
      </c>
    </row>
    <row r="53" spans="2:14" ht="14.45" customHeight="1" x14ac:dyDescent="0.15">
      <c r="B53" s="142">
        <v>42</v>
      </c>
      <c r="C53" s="145" t="s">
        <v>224</v>
      </c>
      <c r="D53" s="129">
        <v>11475</v>
      </c>
      <c r="E53" s="251">
        <f t="shared" si="2"/>
        <v>1.7884586736466015E-3</v>
      </c>
      <c r="F53" s="291">
        <v>13937</v>
      </c>
      <c r="G53" s="297">
        <f t="shared" si="3"/>
        <v>2.6573749138269202E-4</v>
      </c>
      <c r="H53" s="479"/>
      <c r="I53" s="480"/>
      <c r="J53" s="166">
        <f t="shared" si="6"/>
        <v>0</v>
      </c>
      <c r="K53" s="257">
        <f t="shared" si="4"/>
        <v>0</v>
      </c>
      <c r="L53" s="131"/>
      <c r="M53" s="157">
        <f t="shared" si="7"/>
        <v>25412</v>
      </c>
      <c r="N53" s="158">
        <f t="shared" si="5"/>
        <v>3.7852610752765043E-4</v>
      </c>
    </row>
    <row r="54" spans="2:14" ht="14.45" customHeight="1" x14ac:dyDescent="0.15">
      <c r="B54" s="142">
        <v>43</v>
      </c>
      <c r="C54" s="145" t="s">
        <v>63</v>
      </c>
      <c r="D54" s="129">
        <v>891297.38109759998</v>
      </c>
      <c r="E54" s="251">
        <f t="shared" si="2"/>
        <v>0.13891490475141641</v>
      </c>
      <c r="F54" s="291">
        <v>1919023.3386070468</v>
      </c>
      <c r="G54" s="297">
        <f t="shared" si="3"/>
        <v>3.6590116087125993E-2</v>
      </c>
      <c r="H54" s="479"/>
      <c r="I54" s="480"/>
      <c r="J54" s="166">
        <f t="shared" si="6"/>
        <v>0</v>
      </c>
      <c r="K54" s="257">
        <f t="shared" si="4"/>
        <v>0</v>
      </c>
      <c r="L54" s="131">
        <v>15748.3</v>
      </c>
      <c r="M54" s="157">
        <f t="shared" si="7"/>
        <v>2826069.0197046464</v>
      </c>
      <c r="N54" s="158">
        <f t="shared" si="5"/>
        <v>4.2095895861533235E-2</v>
      </c>
    </row>
    <row r="55" spans="2:14" ht="24" customHeight="1" x14ac:dyDescent="0.2">
      <c r="B55" s="142">
        <v>44</v>
      </c>
      <c r="C55" s="145" t="s">
        <v>79</v>
      </c>
      <c r="D55" s="129">
        <v>42515.902850000006</v>
      </c>
      <c r="E55" s="251">
        <f t="shared" si="2"/>
        <v>6.626399583442159E-3</v>
      </c>
      <c r="F55" s="292">
        <v>638133.96056150005</v>
      </c>
      <c r="G55" s="297">
        <f t="shared" si="3"/>
        <v>1.2167332843920122E-2</v>
      </c>
      <c r="H55" s="479"/>
      <c r="I55" s="480"/>
      <c r="J55" s="166">
        <f t="shared" si="6"/>
        <v>0</v>
      </c>
      <c r="K55" s="257">
        <f t="shared" si="4"/>
        <v>0</v>
      </c>
      <c r="L55" s="131">
        <v>3236619.6958900001</v>
      </c>
      <c r="M55" s="157">
        <f t="shared" si="7"/>
        <v>3917269.5593015002</v>
      </c>
      <c r="N55" s="158">
        <f t="shared" si="5"/>
        <v>5.8349944845700906E-2</v>
      </c>
    </row>
    <row r="56" spans="2:14" ht="14.45" customHeight="1" x14ac:dyDescent="0.15">
      <c r="B56" s="142">
        <v>45</v>
      </c>
      <c r="C56" s="145" t="s">
        <v>225</v>
      </c>
      <c r="D56" s="129">
        <v>22244</v>
      </c>
      <c r="E56" s="251">
        <f t="shared" si="2"/>
        <v>3.4668823299864927E-3</v>
      </c>
      <c r="F56" s="291">
        <v>73952</v>
      </c>
      <c r="G56" s="297">
        <f t="shared" si="3"/>
        <v>1.4100465640190026E-3</v>
      </c>
      <c r="H56" s="479"/>
      <c r="I56" s="480"/>
      <c r="J56" s="166">
        <f t="shared" si="6"/>
        <v>0</v>
      </c>
      <c r="K56" s="257">
        <f t="shared" si="4"/>
        <v>0</v>
      </c>
      <c r="L56" s="131"/>
      <c r="M56" s="157">
        <f t="shared" si="7"/>
        <v>96196</v>
      </c>
      <c r="N56" s="158">
        <f t="shared" si="5"/>
        <v>1.4328938076392987E-3</v>
      </c>
    </row>
    <row r="57" spans="2:14" ht="24" customHeight="1" x14ac:dyDescent="0.2">
      <c r="B57" s="142">
        <v>46</v>
      </c>
      <c r="C57" s="145" t="s">
        <v>154</v>
      </c>
      <c r="D57" s="129">
        <v>4539</v>
      </c>
      <c r="E57" s="251">
        <f t="shared" si="2"/>
        <v>7.074347642424335E-4</v>
      </c>
      <c r="F57" s="292">
        <v>51156</v>
      </c>
      <c r="G57" s="297">
        <f t="shared" si="3"/>
        <v>9.7539406681301517E-4</v>
      </c>
      <c r="H57" s="479"/>
      <c r="I57" s="480"/>
      <c r="J57" s="166">
        <f t="shared" si="6"/>
        <v>0</v>
      </c>
      <c r="K57" s="257">
        <f t="shared" si="4"/>
        <v>0</v>
      </c>
      <c r="L57" s="131"/>
      <c r="M57" s="157">
        <f t="shared" si="7"/>
        <v>55695</v>
      </c>
      <c r="N57" s="158">
        <f t="shared" si="5"/>
        <v>8.2960851403874117E-4</v>
      </c>
    </row>
    <row r="58" spans="2:14" ht="14.45" customHeight="1" x14ac:dyDescent="0.2">
      <c r="B58" s="142">
        <v>47</v>
      </c>
      <c r="C58" s="145" t="s">
        <v>226</v>
      </c>
      <c r="D58" s="129">
        <v>186</v>
      </c>
      <c r="E58" s="251">
        <f t="shared" si="2"/>
        <v>2.8989395494402428E-5</v>
      </c>
      <c r="F58" s="292">
        <v>42713</v>
      </c>
      <c r="G58" s="297">
        <f t="shared" si="3"/>
        <v>8.1441095425334898E-4</v>
      </c>
      <c r="H58" s="479"/>
      <c r="I58" s="480"/>
      <c r="J58" s="166">
        <f t="shared" si="6"/>
        <v>0</v>
      </c>
      <c r="K58" s="257">
        <f t="shared" si="4"/>
        <v>0</v>
      </c>
      <c r="L58" s="131"/>
      <c r="M58" s="157">
        <f t="shared" si="7"/>
        <v>42899</v>
      </c>
      <c r="N58" s="158">
        <f t="shared" si="5"/>
        <v>6.3900485939039336E-4</v>
      </c>
    </row>
    <row r="59" spans="2:14" ht="14.45" customHeight="1" x14ac:dyDescent="0.15">
      <c r="B59" s="142">
        <v>48</v>
      </c>
      <c r="C59" s="145" t="s">
        <v>101</v>
      </c>
      <c r="D59" s="129">
        <v>49749</v>
      </c>
      <c r="E59" s="251">
        <f t="shared" si="2"/>
        <v>7.7537281529625078E-3</v>
      </c>
      <c r="F59" s="291">
        <v>73802</v>
      </c>
      <c r="G59" s="297">
        <f t="shared" si="3"/>
        <v>1.4071865063518287E-3</v>
      </c>
      <c r="H59" s="479"/>
      <c r="I59" s="480"/>
      <c r="J59" s="166">
        <f t="shared" si="6"/>
        <v>0</v>
      </c>
      <c r="K59" s="257">
        <f t="shared" si="4"/>
        <v>0</v>
      </c>
      <c r="L59" s="131"/>
      <c r="M59" s="157">
        <f t="shared" si="7"/>
        <v>123551</v>
      </c>
      <c r="N59" s="158">
        <f t="shared" si="5"/>
        <v>1.840361998707254E-3</v>
      </c>
    </row>
    <row r="60" spans="2:14" ht="14.45" customHeight="1" x14ac:dyDescent="0.15">
      <c r="B60" s="142">
        <v>49</v>
      </c>
      <c r="C60" s="145" t="s">
        <v>227</v>
      </c>
      <c r="D60" s="129">
        <v>211</v>
      </c>
      <c r="E60" s="251">
        <f t="shared" si="2"/>
        <v>3.2885819619994156E-5</v>
      </c>
      <c r="F60" s="291">
        <v>18086.74409</v>
      </c>
      <c r="G60" s="297">
        <f t="shared" si="3"/>
        <v>3.4486087405878819E-4</v>
      </c>
      <c r="H60" s="479">
        <v>74541</v>
      </c>
      <c r="I60" s="480"/>
      <c r="J60" s="166">
        <f t="shared" si="6"/>
        <v>74541</v>
      </c>
      <c r="K60" s="257">
        <f t="shared" si="4"/>
        <v>4.7036960496487576E-2</v>
      </c>
      <c r="L60" s="131"/>
      <c r="M60" s="157">
        <f t="shared" si="7"/>
        <v>92838.744089999993</v>
      </c>
      <c r="N60" s="158">
        <f t="shared" si="5"/>
        <v>1.3828855827224681E-3</v>
      </c>
    </row>
    <row r="61" spans="2:14" ht="14.45" customHeight="1" x14ac:dyDescent="0.15">
      <c r="B61" s="142">
        <v>50</v>
      </c>
      <c r="C61" s="145" t="s">
        <v>228</v>
      </c>
      <c r="D61" s="129">
        <v>41655</v>
      </c>
      <c r="E61" s="251">
        <f t="shared" si="2"/>
        <v>6.4922218780609315E-3</v>
      </c>
      <c r="F61" s="291">
        <v>59854</v>
      </c>
      <c r="G61" s="297">
        <f t="shared" si="3"/>
        <v>1.1412392774068773E-3</v>
      </c>
      <c r="H61" s="479"/>
      <c r="I61" s="480"/>
      <c r="J61" s="166">
        <f t="shared" si="6"/>
        <v>0</v>
      </c>
      <c r="K61" s="257">
        <f t="shared" si="4"/>
        <v>0</v>
      </c>
      <c r="L61" s="131"/>
      <c r="M61" s="157">
        <f t="shared" si="7"/>
        <v>101509</v>
      </c>
      <c r="N61" s="158">
        <f t="shared" si="5"/>
        <v>1.5120339465222834E-3</v>
      </c>
    </row>
    <row r="62" spans="2:14" ht="14.45" customHeight="1" x14ac:dyDescent="0.15">
      <c r="B62" s="142">
        <v>51</v>
      </c>
      <c r="C62" s="145" t="s">
        <v>64</v>
      </c>
      <c r="D62" s="129">
        <v>46288</v>
      </c>
      <c r="E62" s="251">
        <f t="shared" si="2"/>
        <v>7.2143071970155901E-3</v>
      </c>
      <c r="F62" s="291">
        <v>2314912</v>
      </c>
      <c r="G62" s="297">
        <f t="shared" si="3"/>
        <v>4.4138545429553727E-2</v>
      </c>
      <c r="H62" s="479"/>
      <c r="I62" s="480"/>
      <c r="J62" s="166">
        <f t="shared" si="6"/>
        <v>0</v>
      </c>
      <c r="K62" s="257">
        <f t="shared" si="4"/>
        <v>0</v>
      </c>
      <c r="L62" s="131"/>
      <c r="M62" s="157">
        <f t="shared" si="7"/>
        <v>2361200</v>
      </c>
      <c r="N62" s="158">
        <f t="shared" si="5"/>
        <v>3.5171408983719822E-2</v>
      </c>
    </row>
    <row r="63" spans="2:14" ht="14.45" customHeight="1" x14ac:dyDescent="0.15">
      <c r="B63" s="142">
        <v>52</v>
      </c>
      <c r="C63" s="145" t="s">
        <v>76</v>
      </c>
      <c r="D63" s="129">
        <v>119699</v>
      </c>
      <c r="E63" s="251">
        <f t="shared" si="2"/>
        <v>1.8655922856368152E-2</v>
      </c>
      <c r="F63" s="291">
        <v>681806</v>
      </c>
      <c r="G63" s="297">
        <f t="shared" si="3"/>
        <v>1.3000029852168164E-2</v>
      </c>
      <c r="H63" s="479"/>
      <c r="I63" s="480"/>
      <c r="J63" s="166">
        <f t="shared" si="6"/>
        <v>0</v>
      </c>
      <c r="K63" s="257">
        <f t="shared" si="4"/>
        <v>0</v>
      </c>
      <c r="L63" s="131"/>
      <c r="M63" s="157">
        <f t="shared" si="7"/>
        <v>801505</v>
      </c>
      <c r="N63" s="158">
        <f t="shared" si="5"/>
        <v>1.1938870132769929E-2</v>
      </c>
    </row>
    <row r="64" spans="2:14" ht="14.45" customHeight="1" x14ac:dyDescent="0.15">
      <c r="B64" s="142">
        <v>53</v>
      </c>
      <c r="C64" s="145" t="s">
        <v>229</v>
      </c>
      <c r="D64" s="129"/>
      <c r="E64" s="251">
        <f t="shared" si="2"/>
        <v>0</v>
      </c>
      <c r="F64" s="291">
        <v>21033</v>
      </c>
      <c r="G64" s="297">
        <f t="shared" si="3"/>
        <v>4.0103728609113589E-4</v>
      </c>
      <c r="H64" s="479"/>
      <c r="I64" s="480"/>
      <c r="J64" s="166">
        <f t="shared" si="6"/>
        <v>0</v>
      </c>
      <c r="K64" s="257">
        <f t="shared" si="4"/>
        <v>0</v>
      </c>
      <c r="L64" s="131"/>
      <c r="M64" s="157">
        <f t="shared" si="7"/>
        <v>21033</v>
      </c>
      <c r="N64" s="158">
        <f t="shared" si="5"/>
        <v>3.132984267129337E-4</v>
      </c>
    </row>
    <row r="65" spans="2:14" ht="14.45" customHeight="1" x14ac:dyDescent="0.15">
      <c r="B65" s="142">
        <v>54</v>
      </c>
      <c r="C65" s="145" t="s">
        <v>230</v>
      </c>
      <c r="D65" s="129"/>
      <c r="E65" s="251">
        <f t="shared" si="2"/>
        <v>0</v>
      </c>
      <c r="F65" s="291">
        <v>70043</v>
      </c>
      <c r="G65" s="297">
        <f t="shared" si="3"/>
        <v>1.3355134612124486E-3</v>
      </c>
      <c r="H65" s="479"/>
      <c r="I65" s="480"/>
      <c r="J65" s="166">
        <f t="shared" si="6"/>
        <v>0</v>
      </c>
      <c r="K65" s="257">
        <f t="shared" si="4"/>
        <v>0</v>
      </c>
      <c r="L65" s="131"/>
      <c r="M65" s="157">
        <f t="shared" si="7"/>
        <v>70043</v>
      </c>
      <c r="N65" s="158">
        <f t="shared" si="5"/>
        <v>1.0433300861624121E-3</v>
      </c>
    </row>
    <row r="66" spans="2:14" ht="14.45" customHeight="1" x14ac:dyDescent="0.2">
      <c r="B66" s="142">
        <v>55</v>
      </c>
      <c r="C66" s="145" t="s">
        <v>70</v>
      </c>
      <c r="D66" s="129">
        <v>26840</v>
      </c>
      <c r="E66" s="251">
        <f t="shared" si="2"/>
        <v>4.1832009412352752E-3</v>
      </c>
      <c r="F66" s="292">
        <v>1588198</v>
      </c>
      <c r="G66" s="297">
        <f t="shared" si="3"/>
        <v>3.0282252445935905E-2</v>
      </c>
      <c r="H66" s="479"/>
      <c r="I66" s="480"/>
      <c r="J66" s="166">
        <f t="shared" si="6"/>
        <v>0</v>
      </c>
      <c r="K66" s="257">
        <f t="shared" si="4"/>
        <v>0</v>
      </c>
      <c r="L66" s="131"/>
      <c r="M66" s="157">
        <f t="shared" si="7"/>
        <v>1615038</v>
      </c>
      <c r="N66" s="158">
        <f t="shared" si="5"/>
        <v>2.4056904125973614E-2</v>
      </c>
    </row>
    <row r="67" spans="2:14" ht="14.45" customHeight="1" x14ac:dyDescent="0.15">
      <c r="B67" s="142">
        <v>56</v>
      </c>
      <c r="C67" s="145" t="s">
        <v>231</v>
      </c>
      <c r="D67" s="129"/>
      <c r="E67" s="251">
        <f t="shared" si="2"/>
        <v>0</v>
      </c>
      <c r="F67" s="291">
        <v>26867.42009</v>
      </c>
      <c r="G67" s="297">
        <f t="shared" si="3"/>
        <v>5.1228247217059198E-4</v>
      </c>
      <c r="H67" s="479"/>
      <c r="I67" s="480"/>
      <c r="J67" s="166">
        <f t="shared" si="6"/>
        <v>0</v>
      </c>
      <c r="K67" s="257">
        <f t="shared" si="4"/>
        <v>0</v>
      </c>
      <c r="L67" s="131"/>
      <c r="M67" s="157">
        <f t="shared" si="7"/>
        <v>26867.42009</v>
      </c>
      <c r="N67" s="158">
        <f t="shared" si="5"/>
        <v>4.0020541263882794E-4</v>
      </c>
    </row>
    <row r="68" spans="2:14" ht="14.45" customHeight="1" x14ac:dyDescent="0.15">
      <c r="B68" s="142">
        <v>57</v>
      </c>
      <c r="C68" s="145" t="s">
        <v>104</v>
      </c>
      <c r="D68" s="129">
        <v>44687</v>
      </c>
      <c r="E68" s="251">
        <f t="shared" si="2"/>
        <v>6.9647801960126959E-3</v>
      </c>
      <c r="F68" s="291">
        <v>73057</v>
      </c>
      <c r="G68" s="297">
        <f t="shared" si="3"/>
        <v>1.3929815532715312E-3</v>
      </c>
      <c r="H68" s="479"/>
      <c r="I68" s="480"/>
      <c r="J68" s="166">
        <f t="shared" si="6"/>
        <v>0</v>
      </c>
      <c r="K68" s="257">
        <f t="shared" si="4"/>
        <v>0</v>
      </c>
      <c r="L68" s="131"/>
      <c r="M68" s="157">
        <f t="shared" si="7"/>
        <v>117744</v>
      </c>
      <c r="N68" s="158">
        <f t="shared" si="5"/>
        <v>1.7538634505247785E-3</v>
      </c>
    </row>
    <row r="69" spans="2:14" ht="14.45" customHeight="1" x14ac:dyDescent="0.15">
      <c r="B69" s="142">
        <v>58</v>
      </c>
      <c r="C69" s="145" t="s">
        <v>232</v>
      </c>
      <c r="D69" s="129">
        <v>586</v>
      </c>
      <c r="E69" s="251">
        <f t="shared" si="2"/>
        <v>9.1332181503870025E-5</v>
      </c>
      <c r="F69" s="293">
        <v>38566</v>
      </c>
      <c r="G69" s="297">
        <f t="shared" si="3"/>
        <v>7.3533989328154552E-4</v>
      </c>
      <c r="H69" s="479"/>
      <c r="I69" s="480"/>
      <c r="J69" s="166">
        <f t="shared" si="6"/>
        <v>0</v>
      </c>
      <c r="K69" s="257">
        <f t="shared" si="4"/>
        <v>0</v>
      </c>
      <c r="L69" s="131"/>
      <c r="M69" s="157">
        <f t="shared" si="7"/>
        <v>39152</v>
      </c>
      <c r="N69" s="158">
        <f t="shared" si="5"/>
        <v>5.8319117589810201E-4</v>
      </c>
    </row>
    <row r="70" spans="2:14" ht="14.45" customHeight="1" x14ac:dyDescent="0.15">
      <c r="B70" s="142">
        <v>59</v>
      </c>
      <c r="C70" s="145" t="s">
        <v>233</v>
      </c>
      <c r="D70" s="129"/>
      <c r="E70" s="251">
        <f t="shared" si="2"/>
        <v>0</v>
      </c>
      <c r="F70" s="291">
        <v>111</v>
      </c>
      <c r="G70" s="297">
        <f t="shared" si="3"/>
        <v>2.1164426737087475E-6</v>
      </c>
      <c r="H70" s="479"/>
      <c r="I70" s="480"/>
      <c r="J70" s="166">
        <f t="shared" si="6"/>
        <v>0</v>
      </c>
      <c r="K70" s="257">
        <f t="shared" si="4"/>
        <v>0</v>
      </c>
      <c r="L70" s="131"/>
      <c r="M70" s="157">
        <f t="shared" si="7"/>
        <v>111</v>
      </c>
      <c r="N70" s="158">
        <f t="shared" si="5"/>
        <v>1.6534077575778844E-6</v>
      </c>
    </row>
    <row r="71" spans="2:14" ht="14.45" customHeight="1" x14ac:dyDescent="0.15">
      <c r="B71" s="142">
        <v>60</v>
      </c>
      <c r="C71" s="145" t="s">
        <v>94</v>
      </c>
      <c r="D71" s="129">
        <v>19474</v>
      </c>
      <c r="E71" s="251">
        <f t="shared" si="2"/>
        <v>3.0351585368709297E-3</v>
      </c>
      <c r="F71" s="291">
        <v>110093</v>
      </c>
      <c r="G71" s="297">
        <f t="shared" si="3"/>
        <v>2.0991488583479022E-3</v>
      </c>
      <c r="H71" s="479"/>
      <c r="I71" s="480"/>
      <c r="J71" s="166">
        <f t="shared" si="6"/>
        <v>0</v>
      </c>
      <c r="K71" s="257">
        <f t="shared" si="4"/>
        <v>0</v>
      </c>
      <c r="L71" s="131"/>
      <c r="M71" s="157">
        <f t="shared" si="7"/>
        <v>129567</v>
      </c>
      <c r="N71" s="158">
        <f t="shared" si="5"/>
        <v>1.9299737200548985E-3</v>
      </c>
    </row>
    <row r="72" spans="2:14" ht="14.45" customHeight="1" x14ac:dyDescent="0.15">
      <c r="B72" s="142">
        <v>61</v>
      </c>
      <c r="C72" s="145" t="s">
        <v>85</v>
      </c>
      <c r="D72" s="129">
        <v>4304</v>
      </c>
      <c r="E72" s="251">
        <f t="shared" si="2"/>
        <v>6.7080837746187128E-4</v>
      </c>
      <c r="F72" s="291">
        <v>386353</v>
      </c>
      <c r="G72" s="297">
        <f t="shared" si="3"/>
        <v>7.3666123992377989E-3</v>
      </c>
      <c r="H72" s="479"/>
      <c r="I72" s="480"/>
      <c r="J72" s="166">
        <f t="shared" si="6"/>
        <v>0</v>
      </c>
      <c r="K72" s="257">
        <f t="shared" si="4"/>
        <v>0</v>
      </c>
      <c r="L72" s="131"/>
      <c r="M72" s="157">
        <f t="shared" si="7"/>
        <v>390657</v>
      </c>
      <c r="N72" s="158">
        <f t="shared" si="5"/>
        <v>5.8190568860549867E-3</v>
      </c>
    </row>
    <row r="73" spans="2:14" ht="14.45" customHeight="1" x14ac:dyDescent="0.15">
      <c r="B73" s="142">
        <v>62</v>
      </c>
      <c r="C73" s="145" t="s">
        <v>80</v>
      </c>
      <c r="D73" s="129">
        <v>460959.86</v>
      </c>
      <c r="E73" s="251">
        <f t="shared" si="2"/>
        <v>7.1843804777335346E-2</v>
      </c>
      <c r="F73" s="291">
        <v>30364</v>
      </c>
      <c r="G73" s="297">
        <f t="shared" si="3"/>
        <v>5.7895194004047219E-4</v>
      </c>
      <c r="H73" s="479">
        <v>167401</v>
      </c>
      <c r="I73" s="480"/>
      <c r="J73" s="166">
        <f t="shared" si="6"/>
        <v>167401</v>
      </c>
      <c r="K73" s="257">
        <f t="shared" si="4"/>
        <v>0.10563360062344906</v>
      </c>
      <c r="L73" s="131"/>
      <c r="M73" s="157">
        <f t="shared" si="7"/>
        <v>658724.86</v>
      </c>
      <c r="N73" s="158">
        <f t="shared" si="5"/>
        <v>9.8120792219225754E-3</v>
      </c>
    </row>
    <row r="74" spans="2:14" ht="14.45" customHeight="1" x14ac:dyDescent="0.15">
      <c r="B74" s="142">
        <v>63</v>
      </c>
      <c r="C74" s="145" t="s">
        <v>77</v>
      </c>
      <c r="D74" s="129">
        <v>162571</v>
      </c>
      <c r="E74" s="251">
        <f t="shared" si="2"/>
        <v>2.5337822660862888E-2</v>
      </c>
      <c r="F74" s="291">
        <v>542796</v>
      </c>
      <c r="G74" s="297">
        <f t="shared" si="3"/>
        <v>1.0349519076742463E-2</v>
      </c>
      <c r="H74" s="479"/>
      <c r="I74" s="480"/>
      <c r="J74" s="166">
        <f t="shared" si="6"/>
        <v>0</v>
      </c>
      <c r="K74" s="257">
        <f t="shared" si="4"/>
        <v>0</v>
      </c>
      <c r="L74" s="131"/>
      <c r="M74" s="157">
        <f t="shared" si="7"/>
        <v>705367</v>
      </c>
      <c r="N74" s="158">
        <f t="shared" si="5"/>
        <v>1.0506840267922878E-2</v>
      </c>
    </row>
    <row r="75" spans="2:14" ht="14.45" customHeight="1" x14ac:dyDescent="0.15">
      <c r="B75" s="142">
        <v>64</v>
      </c>
      <c r="C75" s="145" t="s">
        <v>71</v>
      </c>
      <c r="D75" s="129">
        <v>123457</v>
      </c>
      <c r="E75" s="251">
        <f t="shared" si="2"/>
        <v>1.9241633330927103E-2</v>
      </c>
      <c r="F75" s="291">
        <v>1261641</v>
      </c>
      <c r="G75" s="297">
        <f t="shared" si="3"/>
        <v>2.4055773435140339E-2</v>
      </c>
      <c r="H75" s="479">
        <v>2250</v>
      </c>
      <c r="I75" s="480"/>
      <c r="J75" s="166">
        <f t="shared" si="6"/>
        <v>2250</v>
      </c>
      <c r="K75" s="257">
        <f t="shared" si="4"/>
        <v>1.4197979785231893E-3</v>
      </c>
      <c r="L75" s="131"/>
      <c r="M75" s="157">
        <f t="shared" si="7"/>
        <v>1387348</v>
      </c>
      <c r="N75" s="158">
        <f t="shared" si="5"/>
        <v>2.0665332843785248E-2</v>
      </c>
    </row>
    <row r="76" spans="2:14" ht="14.45" customHeight="1" x14ac:dyDescent="0.15">
      <c r="B76" s="142">
        <v>65</v>
      </c>
      <c r="C76" s="145" t="s">
        <v>66</v>
      </c>
      <c r="D76" s="129">
        <v>504054</v>
      </c>
      <c r="E76" s="251">
        <f t="shared" si="2"/>
        <v>7.8560326648040441E-2</v>
      </c>
      <c r="F76" s="291">
        <v>1655100</v>
      </c>
      <c r="G76" s="297">
        <f t="shared" si="3"/>
        <v>3.1557876299597727E-2</v>
      </c>
      <c r="H76" s="479"/>
      <c r="I76" s="480"/>
      <c r="J76" s="166">
        <f t="shared" ref="J76:J95" si="8">H76+I76</f>
        <v>0</v>
      </c>
      <c r="K76" s="257">
        <f t="shared" si="4"/>
        <v>0</v>
      </c>
      <c r="L76" s="131"/>
      <c r="M76" s="157">
        <f t="shared" ref="M76:M94" si="9">D76+F76+J76+L76</f>
        <v>2159154</v>
      </c>
      <c r="N76" s="158">
        <f t="shared" si="5"/>
        <v>3.2161819580228103E-2</v>
      </c>
    </row>
    <row r="77" spans="2:14" ht="14.45" customHeight="1" x14ac:dyDescent="0.15">
      <c r="B77" s="142">
        <v>66</v>
      </c>
      <c r="C77" s="145" t="s">
        <v>234</v>
      </c>
      <c r="D77" s="129"/>
      <c r="E77" s="251">
        <f t="shared" ref="E77:E94" si="10">D77/$D$95</f>
        <v>0</v>
      </c>
      <c r="F77" s="291">
        <v>17570</v>
      </c>
      <c r="G77" s="297">
        <f t="shared" ref="G77:G94" si="11">F77/$F$95</f>
        <v>3.350080880816459E-4</v>
      </c>
      <c r="H77" s="479"/>
      <c r="I77" s="480"/>
      <c r="J77" s="166">
        <f t="shared" si="8"/>
        <v>0</v>
      </c>
      <c r="K77" s="257">
        <f t="shared" ref="K77:K94" si="12">J77/$J$95</f>
        <v>0</v>
      </c>
      <c r="L77" s="131"/>
      <c r="M77" s="157">
        <f t="shared" si="9"/>
        <v>17570</v>
      </c>
      <c r="N77" s="158">
        <f t="shared" ref="N77:N95" si="13">M77/$M$95</f>
        <v>2.6171508378958046E-4</v>
      </c>
    </row>
    <row r="78" spans="2:14" ht="14.45" customHeight="1" x14ac:dyDescent="0.15">
      <c r="B78" s="142">
        <v>67</v>
      </c>
      <c r="C78" s="145" t="s">
        <v>235</v>
      </c>
      <c r="D78" s="129">
        <v>12965</v>
      </c>
      <c r="E78" s="251">
        <f t="shared" si="10"/>
        <v>2.0206855515318683E-3</v>
      </c>
      <c r="F78" s="291">
        <v>104029</v>
      </c>
      <c r="G78" s="297">
        <f t="shared" si="11"/>
        <v>1.983526260389615E-3</v>
      </c>
      <c r="H78" s="479"/>
      <c r="I78" s="480"/>
      <c r="J78" s="166">
        <f t="shared" si="8"/>
        <v>0</v>
      </c>
      <c r="K78" s="257">
        <f t="shared" si="12"/>
        <v>0</v>
      </c>
      <c r="L78" s="131"/>
      <c r="M78" s="157">
        <f t="shared" si="9"/>
        <v>116994</v>
      </c>
      <c r="N78" s="158">
        <f t="shared" si="13"/>
        <v>1.7426917764870901E-3</v>
      </c>
    </row>
    <row r="79" spans="2:14" ht="14.45" customHeight="1" x14ac:dyDescent="0.15">
      <c r="B79" s="142">
        <v>68</v>
      </c>
      <c r="C79" s="145" t="s">
        <v>236</v>
      </c>
      <c r="D79" s="129">
        <v>11395</v>
      </c>
      <c r="E79" s="251">
        <f t="shared" si="10"/>
        <v>1.7759901164447081E-3</v>
      </c>
      <c r="F79" s="291">
        <v>84878</v>
      </c>
      <c r="G79" s="297">
        <f t="shared" si="11"/>
        <v>1.6183731644959555E-3</v>
      </c>
      <c r="H79" s="479"/>
      <c r="I79" s="480"/>
      <c r="J79" s="166">
        <f t="shared" si="8"/>
        <v>0</v>
      </c>
      <c r="K79" s="257">
        <f t="shared" si="12"/>
        <v>0</v>
      </c>
      <c r="L79" s="131"/>
      <c r="M79" s="157">
        <f t="shared" si="9"/>
        <v>96273</v>
      </c>
      <c r="N79" s="158">
        <f t="shared" si="13"/>
        <v>1.4340407661738348E-3</v>
      </c>
    </row>
    <row r="80" spans="2:14" ht="14.45" customHeight="1" x14ac:dyDescent="0.15">
      <c r="B80" s="142">
        <v>69</v>
      </c>
      <c r="C80" s="145" t="s">
        <v>78</v>
      </c>
      <c r="D80" s="129">
        <v>173657</v>
      </c>
      <c r="E80" s="251">
        <f t="shared" si="10"/>
        <v>2.7065652975115283E-2</v>
      </c>
      <c r="F80" s="291">
        <v>509522</v>
      </c>
      <c r="G80" s="297">
        <f t="shared" si="11"/>
        <v>9.7150820179588149E-3</v>
      </c>
      <c r="H80" s="479">
        <v>1055701</v>
      </c>
      <c r="I80" s="480"/>
      <c r="J80" s="166">
        <f t="shared" si="8"/>
        <v>1055701</v>
      </c>
      <c r="K80" s="257">
        <f t="shared" si="12"/>
        <v>0.66616984254440414</v>
      </c>
      <c r="L80" s="131"/>
      <c r="M80" s="157">
        <f t="shared" si="9"/>
        <v>1738880</v>
      </c>
      <c r="N80" s="158">
        <f t="shared" si="13"/>
        <v>2.590160073420749E-2</v>
      </c>
    </row>
    <row r="81" spans="2:14" ht="14.45" customHeight="1" x14ac:dyDescent="0.15">
      <c r="B81" s="142">
        <v>70</v>
      </c>
      <c r="C81" s="145" t="s">
        <v>72</v>
      </c>
      <c r="D81" s="129"/>
      <c r="E81" s="251">
        <f t="shared" si="10"/>
        <v>0</v>
      </c>
      <c r="F81" s="291">
        <v>1231371.1630000002</v>
      </c>
      <c r="G81" s="297">
        <f t="shared" si="11"/>
        <v>2.3478616905833968E-2</v>
      </c>
      <c r="H81" s="479"/>
      <c r="I81" s="480"/>
      <c r="J81" s="166">
        <f t="shared" si="8"/>
        <v>0</v>
      </c>
      <c r="K81" s="257">
        <f t="shared" si="12"/>
        <v>0</v>
      </c>
      <c r="L81" s="131"/>
      <c r="M81" s="157">
        <f t="shared" si="9"/>
        <v>1231371.1630000002</v>
      </c>
      <c r="N81" s="158">
        <f t="shared" si="13"/>
        <v>1.8341969669927044E-2</v>
      </c>
    </row>
    <row r="82" spans="2:14" ht="14.45" customHeight="1" x14ac:dyDescent="0.15">
      <c r="B82" s="142">
        <v>71</v>
      </c>
      <c r="C82" s="145" t="s">
        <v>237</v>
      </c>
      <c r="D82" s="129">
        <v>6746</v>
      </c>
      <c r="E82" s="251">
        <f t="shared" si="10"/>
        <v>1.051411086049671E-3</v>
      </c>
      <c r="F82" s="291">
        <v>61457</v>
      </c>
      <c r="G82" s="297">
        <f t="shared" si="11"/>
        <v>1.1718037603434099E-3</v>
      </c>
      <c r="H82" s="479"/>
      <c r="I82" s="480"/>
      <c r="J82" s="166">
        <f t="shared" si="8"/>
        <v>0</v>
      </c>
      <c r="K82" s="257">
        <f t="shared" si="12"/>
        <v>0</v>
      </c>
      <c r="L82" s="131"/>
      <c r="M82" s="157">
        <f t="shared" si="9"/>
        <v>68203</v>
      </c>
      <c r="N82" s="158">
        <f t="shared" si="13"/>
        <v>1.0159222458566166E-3</v>
      </c>
    </row>
    <row r="83" spans="2:14" ht="14.45" customHeight="1" x14ac:dyDescent="0.15">
      <c r="B83" s="142">
        <v>72</v>
      </c>
      <c r="C83" s="145" t="s">
        <v>238</v>
      </c>
      <c r="D83" s="129">
        <v>46489</v>
      </c>
      <c r="E83" s="251">
        <f t="shared" si="10"/>
        <v>7.2456344469853471E-3</v>
      </c>
      <c r="F83" s="291">
        <v>35292</v>
      </c>
      <c r="G83" s="297">
        <f t="shared" si="11"/>
        <v>6.7291436793269477E-4</v>
      </c>
      <c r="H83" s="479"/>
      <c r="I83" s="480"/>
      <c r="J83" s="166">
        <f t="shared" si="8"/>
        <v>0</v>
      </c>
      <c r="K83" s="257">
        <f t="shared" si="12"/>
        <v>0</v>
      </c>
      <c r="L83" s="131"/>
      <c r="M83" s="157">
        <f t="shared" si="9"/>
        <v>81781</v>
      </c>
      <c r="N83" s="158">
        <f t="shared" si="13"/>
        <v>1.2181742326349276E-3</v>
      </c>
    </row>
    <row r="84" spans="2:14" ht="14.45" customHeight="1" x14ac:dyDescent="0.15">
      <c r="B84" s="142">
        <v>73</v>
      </c>
      <c r="C84" s="145" t="s">
        <v>88</v>
      </c>
      <c r="D84" s="129">
        <v>83743</v>
      </c>
      <c r="E84" s="251">
        <f t="shared" si="10"/>
        <v>1.3051929821977112E-2</v>
      </c>
      <c r="F84" s="291">
        <v>188798</v>
      </c>
      <c r="G84" s="297">
        <f t="shared" si="11"/>
        <v>3.5998211163140912E-3</v>
      </c>
      <c r="H84" s="479"/>
      <c r="I84" s="480"/>
      <c r="J84" s="166">
        <f t="shared" si="8"/>
        <v>0</v>
      </c>
      <c r="K84" s="257">
        <f t="shared" si="12"/>
        <v>0</v>
      </c>
      <c r="L84" s="131">
        <v>2222</v>
      </c>
      <c r="M84" s="157">
        <f t="shared" si="9"/>
        <v>274763</v>
      </c>
      <c r="N84" s="158">
        <f t="shared" si="13"/>
        <v>4.0927502314898404E-3</v>
      </c>
    </row>
    <row r="85" spans="2:14" ht="14.45" customHeight="1" x14ac:dyDescent="0.15">
      <c r="B85" s="142">
        <v>74</v>
      </c>
      <c r="C85" s="145" t="s">
        <v>239</v>
      </c>
      <c r="D85" s="129"/>
      <c r="E85" s="251">
        <f t="shared" si="10"/>
        <v>0</v>
      </c>
      <c r="F85" s="291">
        <v>30064</v>
      </c>
      <c r="G85" s="297">
        <f t="shared" si="11"/>
        <v>5.7323182470612414E-4</v>
      </c>
      <c r="H85" s="479"/>
      <c r="I85" s="480"/>
      <c r="J85" s="166">
        <f t="shared" si="8"/>
        <v>0</v>
      </c>
      <c r="K85" s="257">
        <f t="shared" si="12"/>
        <v>0</v>
      </c>
      <c r="L85" s="131"/>
      <c r="M85" s="157">
        <f t="shared" si="9"/>
        <v>30064</v>
      </c>
      <c r="N85" s="158">
        <f t="shared" si="13"/>
        <v>4.4782027769208572E-4</v>
      </c>
    </row>
    <row r="86" spans="2:14" ht="14.45" customHeight="1" x14ac:dyDescent="0.15">
      <c r="B86" s="142">
        <v>75</v>
      </c>
      <c r="C86" s="145" t="s">
        <v>82</v>
      </c>
      <c r="D86" s="129">
        <v>118450.72</v>
      </c>
      <c r="E86" s="251">
        <f t="shared" si="10"/>
        <v>1.8461369724068408E-2</v>
      </c>
      <c r="F86" s="291">
        <v>383807</v>
      </c>
      <c r="G86" s="297">
        <f t="shared" si="11"/>
        <v>7.3180676871002995E-3</v>
      </c>
      <c r="H86" s="479"/>
      <c r="I86" s="480"/>
      <c r="J86" s="166">
        <f t="shared" si="8"/>
        <v>0</v>
      </c>
      <c r="K86" s="257">
        <f t="shared" si="12"/>
        <v>0</v>
      </c>
      <c r="L86" s="131"/>
      <c r="M86" s="157">
        <f t="shared" si="9"/>
        <v>502257.72</v>
      </c>
      <c r="N86" s="158">
        <f t="shared" si="13"/>
        <v>7.4814127076700977E-3</v>
      </c>
    </row>
    <row r="87" spans="2:14" ht="14.45" customHeight="1" x14ac:dyDescent="0.15">
      <c r="B87" s="142">
        <v>76</v>
      </c>
      <c r="C87" s="145" t="s">
        <v>95</v>
      </c>
      <c r="D87" s="129"/>
      <c r="E87" s="251">
        <f t="shared" si="10"/>
        <v>0</v>
      </c>
      <c r="F87" s="291">
        <v>129464</v>
      </c>
      <c r="G87" s="297">
        <f t="shared" si="11"/>
        <v>2.4684967054867503E-3</v>
      </c>
      <c r="H87" s="479"/>
      <c r="I87" s="480"/>
      <c r="J87" s="166">
        <f t="shared" si="8"/>
        <v>0</v>
      </c>
      <c r="K87" s="257">
        <f t="shared" si="12"/>
        <v>0</v>
      </c>
      <c r="L87" s="131"/>
      <c r="M87" s="157">
        <f t="shared" si="9"/>
        <v>129464</v>
      </c>
      <c r="N87" s="158">
        <f t="shared" si="13"/>
        <v>1.9284394768203893E-3</v>
      </c>
    </row>
    <row r="88" spans="2:14" ht="14.45" customHeight="1" x14ac:dyDescent="0.15">
      <c r="B88" s="142">
        <v>77</v>
      </c>
      <c r="C88" s="145" t="s">
        <v>240</v>
      </c>
      <c r="D88" s="129"/>
      <c r="E88" s="251">
        <f t="shared" si="10"/>
        <v>0</v>
      </c>
      <c r="F88" s="291">
        <v>81043</v>
      </c>
      <c r="G88" s="297">
        <f t="shared" si="11"/>
        <v>1.5452510234718741E-3</v>
      </c>
      <c r="H88" s="479"/>
      <c r="I88" s="480"/>
      <c r="J88" s="166">
        <f t="shared" si="8"/>
        <v>0</v>
      </c>
      <c r="K88" s="257">
        <f t="shared" si="12"/>
        <v>0</v>
      </c>
      <c r="L88" s="131"/>
      <c r="M88" s="157">
        <f t="shared" si="9"/>
        <v>81043</v>
      </c>
      <c r="N88" s="158">
        <f t="shared" si="13"/>
        <v>1.2071813053818421E-3</v>
      </c>
    </row>
    <row r="89" spans="2:14" ht="14.45" customHeight="1" x14ac:dyDescent="0.2">
      <c r="B89" s="142">
        <v>78</v>
      </c>
      <c r="C89" s="145" t="s">
        <v>241</v>
      </c>
      <c r="D89" s="129"/>
      <c r="E89" s="300">
        <f t="shared" si="10"/>
        <v>0</v>
      </c>
      <c r="F89" s="294">
        <v>24611</v>
      </c>
      <c r="G89" s="297">
        <f t="shared" si="11"/>
        <v>4.6925919497879263E-4</v>
      </c>
      <c r="H89" s="479"/>
      <c r="I89" s="480"/>
      <c r="J89" s="166">
        <f t="shared" si="8"/>
        <v>0</v>
      </c>
      <c r="K89" s="257">
        <f t="shared" si="12"/>
        <v>0</v>
      </c>
      <c r="L89" s="131"/>
      <c r="M89" s="157">
        <f t="shared" si="9"/>
        <v>24611</v>
      </c>
      <c r="N89" s="158">
        <f t="shared" si="13"/>
        <v>3.6659475965539922E-4</v>
      </c>
    </row>
    <row r="90" spans="2:14" ht="14.45" customHeight="1" x14ac:dyDescent="0.15">
      <c r="B90" s="142">
        <v>79</v>
      </c>
      <c r="C90" s="145" t="s">
        <v>242</v>
      </c>
      <c r="D90" s="129">
        <v>88296</v>
      </c>
      <c r="E90" s="251">
        <f t="shared" si="10"/>
        <v>1.3761546583729876E-2</v>
      </c>
      <c r="F90" s="291">
        <v>12943</v>
      </c>
      <c r="G90" s="297">
        <f t="shared" si="11"/>
        <v>2.4678484257488573E-4</v>
      </c>
      <c r="H90" s="479"/>
      <c r="I90" s="480"/>
      <c r="J90" s="166">
        <f t="shared" si="8"/>
        <v>0</v>
      </c>
      <c r="K90" s="257">
        <f t="shared" si="12"/>
        <v>0</v>
      </c>
      <c r="L90" s="131"/>
      <c r="M90" s="157">
        <f t="shared" si="9"/>
        <v>101239</v>
      </c>
      <c r="N90" s="158">
        <f t="shared" si="13"/>
        <v>1.5080121438687155E-3</v>
      </c>
    </row>
    <row r="91" spans="2:14" ht="14.45" customHeight="1" x14ac:dyDescent="0.15">
      <c r="B91" s="142">
        <v>80</v>
      </c>
      <c r="C91" s="145" t="s">
        <v>243</v>
      </c>
      <c r="D91" s="129">
        <v>3118</v>
      </c>
      <c r="E91" s="251">
        <f t="shared" si="10"/>
        <v>4.8596201694379987E-4</v>
      </c>
      <c r="F91" s="291">
        <v>113696</v>
      </c>
      <c r="G91" s="297">
        <f t="shared" si="11"/>
        <v>2.1678474435134214E-3</v>
      </c>
      <c r="H91" s="479"/>
      <c r="I91" s="480"/>
      <c r="J91" s="166">
        <f t="shared" si="8"/>
        <v>0</v>
      </c>
      <c r="K91" s="257">
        <f t="shared" si="12"/>
        <v>0</v>
      </c>
      <c r="L91" s="131"/>
      <c r="M91" s="157">
        <f t="shared" si="9"/>
        <v>116814</v>
      </c>
      <c r="N91" s="158">
        <f t="shared" si="13"/>
        <v>1.7400105747180448E-3</v>
      </c>
    </row>
    <row r="92" spans="2:14" ht="14.45" customHeight="1" x14ac:dyDescent="0.15">
      <c r="B92" s="142">
        <v>81</v>
      </c>
      <c r="C92" s="145" t="s">
        <v>75</v>
      </c>
      <c r="D92" s="129">
        <v>76907</v>
      </c>
      <c r="E92" s="251">
        <f t="shared" si="10"/>
        <v>1.1986491609075309E-2</v>
      </c>
      <c r="F92" s="291">
        <v>738276</v>
      </c>
      <c r="G92" s="297">
        <f t="shared" si="11"/>
        <v>1.4076746228603597E-2</v>
      </c>
      <c r="H92" s="479"/>
      <c r="I92" s="480"/>
      <c r="J92" s="166">
        <f t="shared" si="8"/>
        <v>0</v>
      </c>
      <c r="K92" s="257">
        <f t="shared" si="12"/>
        <v>0</v>
      </c>
      <c r="L92" s="131"/>
      <c r="M92" s="157">
        <f t="shared" si="9"/>
        <v>815183</v>
      </c>
      <c r="N92" s="158">
        <f t="shared" si="13"/>
        <v>1.2142611676086599E-2</v>
      </c>
    </row>
    <row r="93" spans="2:14" ht="14.45" customHeight="1" x14ac:dyDescent="0.15">
      <c r="B93" s="142">
        <v>82</v>
      </c>
      <c r="C93" s="145" t="s">
        <v>244</v>
      </c>
      <c r="D93" s="129">
        <v>30765.38</v>
      </c>
      <c r="E93" s="251">
        <f t="shared" si="10"/>
        <v>4.7949987545998852E-3</v>
      </c>
      <c r="F93" s="291">
        <v>18512.139909999998</v>
      </c>
      <c r="G93" s="297">
        <f t="shared" si="11"/>
        <v>3.529719179026199E-4</v>
      </c>
      <c r="H93" s="479"/>
      <c r="I93" s="480"/>
      <c r="J93" s="166">
        <f t="shared" si="8"/>
        <v>0</v>
      </c>
      <c r="K93" s="257">
        <f t="shared" si="12"/>
        <v>0</v>
      </c>
      <c r="L93" s="131"/>
      <c r="M93" s="157">
        <f t="shared" si="9"/>
        <v>49277.519910000003</v>
      </c>
      <c r="N93" s="158">
        <f t="shared" si="13"/>
        <v>7.3401651976029414E-4</v>
      </c>
    </row>
    <row r="94" spans="2:14" ht="14.45" customHeight="1" x14ac:dyDescent="0.15">
      <c r="B94" s="142">
        <v>83</v>
      </c>
      <c r="C94" s="145" t="s">
        <v>74</v>
      </c>
      <c r="D94" s="129">
        <v>257095</v>
      </c>
      <c r="E94" s="251">
        <f t="shared" si="10"/>
        <v>4.0070046422760179E-2</v>
      </c>
      <c r="F94" s="295">
        <v>738535</v>
      </c>
      <c r="G94" s="297">
        <f t="shared" si="11"/>
        <v>1.4081684594842251E-2</v>
      </c>
      <c r="H94" s="479">
        <v>4819</v>
      </c>
      <c r="I94" s="480"/>
      <c r="J94" s="166">
        <f t="shared" si="8"/>
        <v>4819</v>
      </c>
      <c r="K94" s="257">
        <f t="shared" si="12"/>
        <v>3.0408917593347773E-3</v>
      </c>
      <c r="L94" s="131"/>
      <c r="M94" s="157">
        <f t="shared" si="9"/>
        <v>1000449</v>
      </c>
      <c r="N94" s="158">
        <f t="shared" si="13"/>
        <v>1.4902253492441774E-2</v>
      </c>
    </row>
    <row r="95" spans="2:14" ht="14.45" customHeight="1" x14ac:dyDescent="0.2">
      <c r="B95" s="142"/>
      <c r="C95" s="219" t="s">
        <v>52</v>
      </c>
      <c r="D95" s="133">
        <f t="shared" ref="D95:H95" si="14">SUM(D12:D94)</f>
        <v>6416139.3098353771</v>
      </c>
      <c r="E95" s="299">
        <f t="shared" si="14"/>
        <v>1.0000000000000002</v>
      </c>
      <c r="F95" s="296">
        <f t="shared" si="14"/>
        <v>52446494.95064716</v>
      </c>
      <c r="G95" s="298">
        <f t="shared" si="14"/>
        <v>1.0000000000000002</v>
      </c>
      <c r="H95" s="481">
        <f t="shared" si="14"/>
        <v>1584732.5</v>
      </c>
      <c r="I95" s="435"/>
      <c r="J95" s="174">
        <f t="shared" si="8"/>
        <v>1584732.5</v>
      </c>
      <c r="K95" s="258">
        <f>SUM(K12:K94)</f>
        <v>1</v>
      </c>
      <c r="L95" s="304">
        <f>SUM(L12:L94)</f>
        <v>6686707.9958899999</v>
      </c>
      <c r="M95" s="301">
        <f>SUM(M12:M94)</f>
        <v>67134074.756372556</v>
      </c>
      <c r="N95" s="302">
        <f t="shared" si="13"/>
        <v>1</v>
      </c>
    </row>
    <row r="96" spans="2:14" ht="14.45" customHeight="1" x14ac:dyDescent="0.15"/>
    <row r="97" spans="2:19" ht="14.45" customHeight="1" x14ac:dyDescent="0.15"/>
    <row r="98" spans="2:19" ht="18.600000000000001" customHeight="1" x14ac:dyDescent="0.2">
      <c r="B98" s="19" t="s">
        <v>276</v>
      </c>
    </row>
    <row r="99" spans="2:19" ht="15.6" customHeight="1" x14ac:dyDescent="0.2">
      <c r="B99" s="114" t="s">
        <v>277</v>
      </c>
      <c r="C99" s="114"/>
      <c r="D99" s="114"/>
      <c r="E99" s="114"/>
      <c r="F99" s="114"/>
      <c r="G99" s="114"/>
      <c r="H99" s="116"/>
      <c r="I99" s="116"/>
      <c r="J99" s="116"/>
      <c r="K99" s="117"/>
      <c r="L99" s="116"/>
      <c r="M99" s="116"/>
    </row>
    <row r="101" spans="2:19" ht="19.899999999999999" customHeight="1" x14ac:dyDescent="0.15">
      <c r="B101" s="474" t="s">
        <v>46</v>
      </c>
      <c r="C101" s="474" t="s">
        <v>140</v>
      </c>
      <c r="D101" s="469" t="s">
        <v>150</v>
      </c>
      <c r="E101" s="470"/>
      <c r="F101" s="470"/>
      <c r="G101" s="470"/>
      <c r="H101" s="470"/>
      <c r="I101" s="470"/>
      <c r="J101" s="470"/>
      <c r="K101" s="470"/>
      <c r="L101" s="470"/>
      <c r="M101" s="471"/>
    </row>
    <row r="102" spans="2:19" ht="19.899999999999999" customHeight="1" x14ac:dyDescent="0.15">
      <c r="B102" s="475"/>
      <c r="C102" s="475"/>
      <c r="D102" s="469" t="s">
        <v>49</v>
      </c>
      <c r="E102" s="470"/>
      <c r="F102" s="470"/>
      <c r="G102" s="470"/>
      <c r="H102" s="470"/>
      <c r="I102" s="470"/>
      <c r="J102" s="470"/>
      <c r="K102" s="470"/>
      <c r="L102" s="470"/>
      <c r="M102" s="471"/>
    </row>
    <row r="103" spans="2:19" ht="19.899999999999999" customHeight="1" x14ac:dyDescent="0.15">
      <c r="B103" s="475"/>
      <c r="C103" s="475"/>
      <c r="D103" s="456" t="s">
        <v>50</v>
      </c>
      <c r="E103" s="457"/>
      <c r="F103" s="462" t="s">
        <v>51</v>
      </c>
      <c r="G103" s="462"/>
      <c r="H103" s="462"/>
      <c r="I103" s="462"/>
      <c r="J103" s="462"/>
      <c r="K103" s="463" t="s">
        <v>143</v>
      </c>
      <c r="L103" s="456" t="s">
        <v>278</v>
      </c>
      <c r="M103" s="466"/>
    </row>
    <row r="104" spans="2:19" ht="19.899999999999999" customHeight="1" x14ac:dyDescent="0.15">
      <c r="B104" s="475"/>
      <c r="C104" s="475"/>
      <c r="D104" s="458"/>
      <c r="E104" s="459"/>
      <c r="F104" s="462"/>
      <c r="G104" s="462"/>
      <c r="H104" s="462"/>
      <c r="I104" s="462"/>
      <c r="J104" s="462"/>
      <c r="K104" s="464"/>
      <c r="L104" s="458"/>
      <c r="M104" s="462"/>
    </row>
    <row r="105" spans="2:19" ht="19.899999999999999" customHeight="1" x14ac:dyDescent="0.15">
      <c r="B105" s="475"/>
      <c r="C105" s="475"/>
      <c r="D105" s="458"/>
      <c r="E105" s="459"/>
      <c r="F105" s="462"/>
      <c r="G105" s="462"/>
      <c r="H105" s="462"/>
      <c r="I105" s="462"/>
      <c r="J105" s="462"/>
      <c r="K105" s="464"/>
      <c r="L105" s="458"/>
      <c r="M105" s="462"/>
    </row>
    <row r="106" spans="2:19" ht="34.15" customHeight="1" x14ac:dyDescent="0.15">
      <c r="B106" s="475"/>
      <c r="C106" s="475"/>
      <c r="D106" s="460"/>
      <c r="E106" s="461"/>
      <c r="F106" s="40" t="s">
        <v>151</v>
      </c>
      <c r="G106" s="482" t="s">
        <v>144</v>
      </c>
      <c r="H106" s="483"/>
      <c r="I106" s="40" t="s">
        <v>152</v>
      </c>
      <c r="J106" s="41" t="s">
        <v>146</v>
      </c>
      <c r="K106" s="465"/>
      <c r="L106" s="458"/>
      <c r="M106" s="462"/>
    </row>
    <row r="107" spans="2:19" ht="25.9" customHeight="1" x14ac:dyDescent="0.15">
      <c r="B107" s="476"/>
      <c r="C107" s="476"/>
      <c r="D107" s="140" t="s">
        <v>53</v>
      </c>
      <c r="E107" s="140" t="s">
        <v>146</v>
      </c>
      <c r="F107" s="140" t="s">
        <v>53</v>
      </c>
      <c r="G107" s="456" t="s">
        <v>53</v>
      </c>
      <c r="H107" s="457"/>
      <c r="I107" s="140" t="s">
        <v>53</v>
      </c>
      <c r="J107" s="140" t="s">
        <v>147</v>
      </c>
      <c r="K107" s="141" t="s">
        <v>53</v>
      </c>
      <c r="L107" s="140" t="s">
        <v>53</v>
      </c>
      <c r="M107" s="140" t="s">
        <v>146</v>
      </c>
    </row>
    <row r="108" spans="2:19" s="159" customFormat="1" ht="19.899999999999999" customHeight="1" x14ac:dyDescent="0.25">
      <c r="B108" s="333">
        <v>1</v>
      </c>
      <c r="C108" s="334" t="s">
        <v>56</v>
      </c>
      <c r="D108" s="335">
        <v>2317.116</v>
      </c>
      <c r="E108" s="336">
        <v>4.7856718706024051E-4</v>
      </c>
      <c r="F108" s="337">
        <v>3429325.3969900003</v>
      </c>
      <c r="G108" s="477"/>
      <c r="H108" s="477"/>
      <c r="I108" s="337">
        <v>3429325.3969900003</v>
      </c>
      <c r="J108" s="338">
        <v>7.6075572345875392E-2</v>
      </c>
      <c r="K108" s="339">
        <v>1208701.686</v>
      </c>
      <c r="L108" s="340">
        <v>4640344.1989900004</v>
      </c>
      <c r="M108" s="341">
        <v>8.2525395343526764E-2</v>
      </c>
      <c r="N108" s="160"/>
      <c r="O108" s="160"/>
      <c r="S108" s="161"/>
    </row>
    <row r="109" spans="2:19" s="159" customFormat="1" ht="19.899999999999999" customHeight="1" x14ac:dyDescent="0.25">
      <c r="B109" s="333">
        <v>2</v>
      </c>
      <c r="C109" s="334" t="s">
        <v>58</v>
      </c>
      <c r="D109" s="335">
        <v>560620</v>
      </c>
      <c r="E109" s="336">
        <v>0.11578804704197461</v>
      </c>
      <c r="F109" s="337">
        <v>3356893</v>
      </c>
      <c r="G109" s="478">
        <v>74892</v>
      </c>
      <c r="H109" s="478"/>
      <c r="I109" s="337">
        <v>3431785</v>
      </c>
      <c r="J109" s="338">
        <v>7.4468744349257029E-2</v>
      </c>
      <c r="K109" s="339"/>
      <c r="L109" s="340">
        <v>3992405</v>
      </c>
      <c r="M109" s="341">
        <v>7.1002233211102148E-2</v>
      </c>
      <c r="O109" s="160"/>
      <c r="S109" s="161"/>
    </row>
    <row r="110" spans="2:19" s="159" customFormat="1" ht="19.899999999999999" customHeight="1" x14ac:dyDescent="0.25">
      <c r="B110" s="333">
        <v>3</v>
      </c>
      <c r="C110" s="334" t="s">
        <v>57</v>
      </c>
      <c r="D110" s="335">
        <v>160099.18100000001</v>
      </c>
      <c r="E110" s="336">
        <v>3.3066197247707201E-2</v>
      </c>
      <c r="F110" s="337">
        <v>3056352.0300000003</v>
      </c>
      <c r="G110" s="477"/>
      <c r="H110" s="477"/>
      <c r="I110" s="337">
        <v>3056352.0300000003</v>
      </c>
      <c r="J110" s="338">
        <v>6.7801594499259515E-2</v>
      </c>
      <c r="K110" s="339"/>
      <c r="L110" s="340">
        <v>3216451.2110000001</v>
      </c>
      <c r="M110" s="341">
        <v>5.7202417839761724E-2</v>
      </c>
      <c r="O110" s="160"/>
      <c r="S110" s="161"/>
    </row>
    <row r="111" spans="2:19" s="159" customFormat="1" ht="19.899999999999999" customHeight="1" x14ac:dyDescent="0.25">
      <c r="B111" s="333">
        <v>4</v>
      </c>
      <c r="C111" s="334" t="s">
        <v>60</v>
      </c>
      <c r="D111" s="335">
        <v>67419.998280000014</v>
      </c>
      <c r="E111" s="336">
        <v>1.392463688847078E-2</v>
      </c>
      <c r="F111" s="337">
        <v>3104031.3553810003</v>
      </c>
      <c r="G111" s="477"/>
      <c r="H111" s="477"/>
      <c r="I111" s="337">
        <v>3104031.3553810003</v>
      </c>
      <c r="J111" s="338">
        <v>6.8859304558097467E-2</v>
      </c>
      <c r="K111" s="339"/>
      <c r="L111" s="340">
        <v>3171451.3536610003</v>
      </c>
      <c r="M111" s="341">
        <v>5.6402125693736961E-2</v>
      </c>
      <c r="O111" s="160"/>
      <c r="S111" s="161"/>
    </row>
    <row r="112" spans="2:19" s="159" customFormat="1" ht="29.45" customHeight="1" x14ac:dyDescent="0.25">
      <c r="B112" s="333">
        <v>5</v>
      </c>
      <c r="C112" s="334" t="s">
        <v>79</v>
      </c>
      <c r="D112" s="335">
        <v>5275.7619199999999</v>
      </c>
      <c r="E112" s="336">
        <v>1.0896332085462851E-3</v>
      </c>
      <c r="F112" s="337">
        <v>577932.58889999997</v>
      </c>
      <c r="G112" s="477"/>
      <c r="H112" s="477"/>
      <c r="I112" s="337">
        <v>577932.58889999997</v>
      </c>
      <c r="J112" s="338">
        <v>1.2820758425692556E-2</v>
      </c>
      <c r="K112" s="339">
        <v>2375298</v>
      </c>
      <c r="L112" s="340">
        <v>2958506.3508199998</v>
      </c>
      <c r="M112" s="341">
        <v>5.2615042280892949E-2</v>
      </c>
      <c r="O112" s="160"/>
      <c r="S112" s="161"/>
    </row>
    <row r="113" spans="2:19" s="159" customFormat="1" ht="19.899999999999999" customHeight="1" x14ac:dyDescent="0.25">
      <c r="B113" s="333">
        <v>6</v>
      </c>
      <c r="C113" s="334" t="s">
        <v>67</v>
      </c>
      <c r="D113" s="335">
        <v>360983</v>
      </c>
      <c r="E113" s="336">
        <v>7.4555878465543721E-2</v>
      </c>
      <c r="F113" s="337">
        <v>2095154</v>
      </c>
      <c r="G113" s="477"/>
      <c r="H113" s="477"/>
      <c r="I113" s="337">
        <v>2095154</v>
      </c>
      <c r="J113" s="338">
        <v>4.6478540602373462E-2</v>
      </c>
      <c r="K113" s="339"/>
      <c r="L113" s="340">
        <v>2456137</v>
      </c>
      <c r="M113" s="341">
        <v>4.3680741826647544E-2</v>
      </c>
      <c r="O113" s="160"/>
      <c r="S113" s="161"/>
    </row>
    <row r="114" spans="2:19" s="159" customFormat="1" ht="19.899999999999999" customHeight="1" x14ac:dyDescent="0.25">
      <c r="B114" s="333">
        <v>7</v>
      </c>
      <c r="C114" s="334" t="s">
        <v>63</v>
      </c>
      <c r="D114" s="335">
        <v>497722.75140000001</v>
      </c>
      <c r="E114" s="336">
        <v>0.10279751944804723</v>
      </c>
      <c r="F114" s="337">
        <v>1868898.43931</v>
      </c>
      <c r="G114" s="477"/>
      <c r="H114" s="477"/>
      <c r="I114" s="337">
        <v>1868898.43931</v>
      </c>
      <c r="J114" s="338">
        <v>4.1459325659680496E-2</v>
      </c>
      <c r="K114" s="339"/>
      <c r="L114" s="340">
        <v>2366621.1907100002</v>
      </c>
      <c r="M114" s="341">
        <v>4.2088763465912823E-2</v>
      </c>
      <c r="O114" s="160"/>
      <c r="S114" s="161"/>
    </row>
    <row r="115" spans="2:19" s="159" customFormat="1" ht="19.899999999999999" customHeight="1" x14ac:dyDescent="0.25">
      <c r="B115" s="333">
        <v>8</v>
      </c>
      <c r="C115" s="334" t="s">
        <v>62</v>
      </c>
      <c r="D115" s="335">
        <v>403.15899999999999</v>
      </c>
      <c r="E115" s="336">
        <v>8.3266728367513545E-5</v>
      </c>
      <c r="F115" s="337">
        <v>2219723.4381100019</v>
      </c>
      <c r="G115" s="477"/>
      <c r="H115" s="477"/>
      <c r="I115" s="337">
        <v>2219723.4381100019</v>
      </c>
      <c r="J115" s="338">
        <v>4.9241967866913712E-2</v>
      </c>
      <c r="K115" s="339"/>
      <c r="L115" s="340">
        <v>2220126.5971100018</v>
      </c>
      <c r="M115" s="341">
        <v>3.9483455813269182E-2</v>
      </c>
      <c r="O115" s="160"/>
      <c r="S115" s="161"/>
    </row>
    <row r="116" spans="2:19" s="159" customFormat="1" ht="19.899999999999999" customHeight="1" x14ac:dyDescent="0.25">
      <c r="B116" s="333">
        <v>9</v>
      </c>
      <c r="C116" s="334" t="s">
        <v>59</v>
      </c>
      <c r="D116" s="335">
        <v>13559.121730000003</v>
      </c>
      <c r="E116" s="336">
        <v>2.8004427682228614E-3</v>
      </c>
      <c r="F116" s="337">
        <v>2196836.7977162669</v>
      </c>
      <c r="G116" s="477"/>
      <c r="H116" s="477"/>
      <c r="I116" s="337">
        <v>2196836.7977162669</v>
      </c>
      <c r="J116" s="338">
        <v>4.873425452231369E-2</v>
      </c>
      <c r="K116" s="339"/>
      <c r="L116" s="340">
        <v>2210395.9194462667</v>
      </c>
      <c r="M116" s="341">
        <v>3.9310402266651896E-2</v>
      </c>
      <c r="O116" s="160"/>
      <c r="S116" s="161"/>
    </row>
    <row r="117" spans="2:19" s="159" customFormat="1" ht="19.899999999999999" customHeight="1" x14ac:dyDescent="0.25">
      <c r="B117" s="333">
        <v>10</v>
      </c>
      <c r="C117" s="334" t="s">
        <v>65</v>
      </c>
      <c r="D117" s="335"/>
      <c r="E117" s="336">
        <v>0</v>
      </c>
      <c r="F117" s="337">
        <v>2076206.0344299579</v>
      </c>
      <c r="G117" s="477"/>
      <c r="H117" s="477"/>
      <c r="I117" s="337">
        <v>2076206.0344299579</v>
      </c>
      <c r="J117" s="338">
        <v>4.605820215131947E-2</v>
      </c>
      <c r="K117" s="339"/>
      <c r="L117" s="340">
        <v>2076206.0344299579</v>
      </c>
      <c r="M117" s="341">
        <v>3.6923925566392547E-2</v>
      </c>
      <c r="O117" s="160"/>
      <c r="S117" s="161"/>
    </row>
    <row r="118" spans="2:19" s="159" customFormat="1" ht="19.899999999999999" customHeight="1" x14ac:dyDescent="0.25">
      <c r="B118" s="333">
        <v>11</v>
      </c>
      <c r="C118" s="334" t="s">
        <v>68</v>
      </c>
      <c r="D118" s="335">
        <v>8053.3017199999995</v>
      </c>
      <c r="E118" s="336">
        <v>1.6632943498244353E-3</v>
      </c>
      <c r="F118" s="337">
        <v>1820272.7240800001</v>
      </c>
      <c r="G118" s="477"/>
      <c r="H118" s="477"/>
      <c r="I118" s="337">
        <v>1820272.7240800001</v>
      </c>
      <c r="J118" s="338">
        <v>4.0380621049118694E-2</v>
      </c>
      <c r="K118" s="339"/>
      <c r="L118" s="340">
        <v>1828326.0258000002</v>
      </c>
      <c r="M118" s="341">
        <v>3.2515546611573513E-2</v>
      </c>
      <c r="O118" s="160"/>
      <c r="S118" s="161"/>
    </row>
    <row r="119" spans="2:19" s="159" customFormat="1" ht="19.899999999999999" customHeight="1" x14ac:dyDescent="0.25">
      <c r="B119" s="333">
        <v>12</v>
      </c>
      <c r="C119" s="334" t="s">
        <v>61</v>
      </c>
      <c r="D119" s="335">
        <v>140787.40869000001</v>
      </c>
      <c r="E119" s="336">
        <v>2.9077626735249235E-2</v>
      </c>
      <c r="F119" s="337">
        <v>1678011.9215200003</v>
      </c>
      <c r="G119" s="477"/>
      <c r="H119" s="477"/>
      <c r="I119" s="337">
        <v>1678011.9215200003</v>
      </c>
      <c r="J119" s="338">
        <v>3.7224731559414748E-2</v>
      </c>
      <c r="K119" s="339"/>
      <c r="L119" s="340">
        <v>1818799.3302100003</v>
      </c>
      <c r="M119" s="341">
        <v>3.2346120748713326E-2</v>
      </c>
      <c r="O119" s="160"/>
      <c r="S119" s="161"/>
    </row>
    <row r="120" spans="2:19" s="159" customFormat="1" ht="19.899999999999999" customHeight="1" x14ac:dyDescent="0.25">
      <c r="B120" s="333">
        <v>13</v>
      </c>
      <c r="C120" s="334" t="s">
        <v>66</v>
      </c>
      <c r="D120" s="335">
        <v>179888</v>
      </c>
      <c r="E120" s="336">
        <v>3.7153294934691466E-2</v>
      </c>
      <c r="F120" s="337">
        <v>1481048</v>
      </c>
      <c r="G120" s="477"/>
      <c r="H120" s="477"/>
      <c r="I120" s="337">
        <v>1481048</v>
      </c>
      <c r="J120" s="338">
        <v>3.2855317366677586E-2</v>
      </c>
      <c r="K120" s="339"/>
      <c r="L120" s="340">
        <v>1660936</v>
      </c>
      <c r="M120" s="341">
        <v>2.9538627774665933E-2</v>
      </c>
      <c r="O120" s="160"/>
      <c r="S120" s="161"/>
    </row>
    <row r="121" spans="2:19" s="159" customFormat="1" ht="19.899999999999999" customHeight="1" x14ac:dyDescent="0.25">
      <c r="B121" s="333">
        <v>14</v>
      </c>
      <c r="C121" s="334" t="s">
        <v>69</v>
      </c>
      <c r="D121" s="335"/>
      <c r="E121" s="336">
        <v>0</v>
      </c>
      <c r="F121" s="337">
        <v>1602953.8709999998</v>
      </c>
      <c r="G121" s="477"/>
      <c r="H121" s="477"/>
      <c r="I121" s="337">
        <v>1602953.8709999998</v>
      </c>
      <c r="J121" s="338">
        <v>3.5559656510693344E-2</v>
      </c>
      <c r="K121" s="339"/>
      <c r="L121" s="340">
        <v>1602953.8709999998</v>
      </c>
      <c r="M121" s="341">
        <v>2.8507454673406363E-2</v>
      </c>
      <c r="O121" s="160"/>
      <c r="S121" s="161"/>
    </row>
    <row r="122" spans="2:19" s="159" customFormat="1" ht="19.899999999999999" customHeight="1" x14ac:dyDescent="0.25">
      <c r="B122" s="333">
        <v>15</v>
      </c>
      <c r="C122" s="334" t="s">
        <v>78</v>
      </c>
      <c r="D122" s="335">
        <v>152344</v>
      </c>
      <c r="E122" s="336">
        <v>3.1464475471018834E-2</v>
      </c>
      <c r="F122" s="337">
        <v>379527</v>
      </c>
      <c r="G122" s="477">
        <v>1013866</v>
      </c>
      <c r="H122" s="477"/>
      <c r="I122" s="337">
        <v>1393393</v>
      </c>
      <c r="J122" s="338">
        <v>8.4193625285764167E-3</v>
      </c>
      <c r="K122" s="339"/>
      <c r="L122" s="340">
        <v>1545737</v>
      </c>
      <c r="M122" s="341">
        <v>2.7489891170116607E-2</v>
      </c>
      <c r="O122" s="160"/>
      <c r="S122" s="161"/>
    </row>
    <row r="123" spans="2:19" s="159" customFormat="1" ht="19.899999999999999" customHeight="1" x14ac:dyDescent="0.25">
      <c r="B123" s="333">
        <v>16</v>
      </c>
      <c r="C123" s="334" t="s">
        <v>64</v>
      </c>
      <c r="D123" s="335">
        <v>37446.67</v>
      </c>
      <c r="E123" s="336">
        <v>7.7340743953574599E-3</v>
      </c>
      <c r="F123" s="337">
        <v>1447991.4</v>
      </c>
      <c r="G123" s="477"/>
      <c r="H123" s="477"/>
      <c r="I123" s="337">
        <v>1447991.4</v>
      </c>
      <c r="J123" s="338">
        <v>3.2121995364917132E-2</v>
      </c>
      <c r="K123" s="339"/>
      <c r="L123" s="340">
        <v>1485438.0699999998</v>
      </c>
      <c r="M123" s="341">
        <v>2.6417515323918655E-2</v>
      </c>
      <c r="O123" s="160"/>
      <c r="S123" s="161"/>
    </row>
    <row r="124" spans="2:19" s="159" customFormat="1" x14ac:dyDescent="0.25">
      <c r="B124" s="333">
        <v>17</v>
      </c>
      <c r="C124" s="334" t="s">
        <v>70</v>
      </c>
      <c r="D124" s="335">
        <v>169047</v>
      </c>
      <c r="E124" s="336">
        <v>3.491424135475845E-2</v>
      </c>
      <c r="F124" s="337">
        <v>1238579</v>
      </c>
      <c r="G124" s="477"/>
      <c r="H124" s="477"/>
      <c r="I124" s="337">
        <v>1238579</v>
      </c>
      <c r="J124" s="338">
        <v>2.7476426239191543E-2</v>
      </c>
      <c r="K124" s="339"/>
      <c r="L124" s="340">
        <v>1407626</v>
      </c>
      <c r="M124" s="341">
        <v>2.5033680081557572E-2</v>
      </c>
      <c r="O124" s="160"/>
      <c r="S124" s="161"/>
    </row>
    <row r="125" spans="2:19" s="159" customFormat="1" ht="19.899999999999999" customHeight="1" x14ac:dyDescent="0.25">
      <c r="B125" s="333">
        <v>18</v>
      </c>
      <c r="C125" s="334" t="s">
        <v>71</v>
      </c>
      <c r="D125" s="335">
        <v>66617</v>
      </c>
      <c r="E125" s="336">
        <v>1.3758789072446974E-2</v>
      </c>
      <c r="F125" s="337">
        <v>1077199</v>
      </c>
      <c r="G125" s="477"/>
      <c r="H125" s="477"/>
      <c r="I125" s="337">
        <v>1077199</v>
      </c>
      <c r="J125" s="338">
        <v>2.3896399719703702E-2</v>
      </c>
      <c r="K125" s="339"/>
      <c r="L125" s="340">
        <v>1143816</v>
      </c>
      <c r="M125" s="341">
        <v>2.0341996962379819E-2</v>
      </c>
      <c r="O125" s="160"/>
      <c r="S125" s="161"/>
    </row>
    <row r="126" spans="2:19" s="159" customFormat="1" ht="19.899999999999999" customHeight="1" x14ac:dyDescent="0.25">
      <c r="B126" s="333">
        <v>19</v>
      </c>
      <c r="C126" s="334" t="s">
        <v>73</v>
      </c>
      <c r="D126" s="335">
        <v>34818</v>
      </c>
      <c r="E126" s="336">
        <v>7.1911601832033677E-3</v>
      </c>
      <c r="F126" s="337">
        <v>1056826</v>
      </c>
      <c r="G126" s="477">
        <v>40204</v>
      </c>
      <c r="H126" s="477"/>
      <c r="I126" s="337">
        <v>1097030</v>
      </c>
      <c r="J126" s="338">
        <v>2.3444448546810371E-2</v>
      </c>
      <c r="K126" s="339"/>
      <c r="L126" s="340">
        <v>1131848</v>
      </c>
      <c r="M126" s="341">
        <v>2.0129154145313299E-2</v>
      </c>
      <c r="O126" s="160"/>
      <c r="S126" s="161"/>
    </row>
    <row r="127" spans="2:19" s="159" customFormat="1" ht="19.899999999999999" customHeight="1" x14ac:dyDescent="0.25">
      <c r="B127" s="333">
        <v>20</v>
      </c>
      <c r="C127" s="334" t="s">
        <v>72</v>
      </c>
      <c r="D127" s="335"/>
      <c r="E127" s="336">
        <v>0</v>
      </c>
      <c r="F127" s="337">
        <v>1059019</v>
      </c>
      <c r="G127" s="477"/>
      <c r="H127" s="477"/>
      <c r="I127" s="337">
        <v>1059019</v>
      </c>
      <c r="J127" s="338">
        <v>2.3493097686463592E-2</v>
      </c>
      <c r="K127" s="339"/>
      <c r="L127" s="340">
        <v>1059019</v>
      </c>
      <c r="M127" s="341">
        <v>1.88339394457697E-2</v>
      </c>
      <c r="O127" s="160"/>
      <c r="S127" s="161"/>
    </row>
    <row r="128" spans="2:19" s="159" customFormat="1" ht="19.899999999999999" customHeight="1" x14ac:dyDescent="0.25">
      <c r="B128" s="333">
        <v>21</v>
      </c>
      <c r="C128" s="334" t="s">
        <v>74</v>
      </c>
      <c r="D128" s="335">
        <v>218812</v>
      </c>
      <c r="E128" s="336">
        <v>4.5192490723392938E-2</v>
      </c>
      <c r="F128" s="337">
        <v>781214</v>
      </c>
      <c r="G128" s="477">
        <v>6193</v>
      </c>
      <c r="H128" s="477"/>
      <c r="I128" s="337">
        <v>787407</v>
      </c>
      <c r="J128" s="338">
        <v>1.7330318734633626E-2</v>
      </c>
      <c r="K128" s="339"/>
      <c r="L128" s="340">
        <v>1006219</v>
      </c>
      <c r="M128" s="341">
        <v>1.7894927017535041E-2</v>
      </c>
      <c r="O128" s="160"/>
      <c r="S128" s="161"/>
    </row>
    <row r="129" spans="2:19" s="159" customFormat="1" ht="19.899999999999999" customHeight="1" x14ac:dyDescent="0.25">
      <c r="B129" s="333">
        <v>22</v>
      </c>
      <c r="C129" s="334" t="s">
        <v>76</v>
      </c>
      <c r="D129" s="335">
        <v>104920</v>
      </c>
      <c r="E129" s="336">
        <v>2.1669726188227278E-2</v>
      </c>
      <c r="F129" s="337">
        <v>795349.18518999999</v>
      </c>
      <c r="G129" s="477"/>
      <c r="H129" s="477"/>
      <c r="I129" s="337">
        <v>795349.18518999999</v>
      </c>
      <c r="J129" s="338">
        <v>1.7643891282892839E-2</v>
      </c>
      <c r="K129" s="339"/>
      <c r="L129" s="340">
        <v>900269.18518999999</v>
      </c>
      <c r="M129" s="341">
        <v>1.6010680940342796E-2</v>
      </c>
      <c r="O129" s="160"/>
      <c r="S129" s="161"/>
    </row>
    <row r="130" spans="2:19" s="159" customFormat="1" ht="19.899999999999999" customHeight="1" x14ac:dyDescent="0.25">
      <c r="B130" s="333">
        <v>23</v>
      </c>
      <c r="C130" s="334" t="s">
        <v>92</v>
      </c>
      <c r="D130" s="335">
        <v>69683.210000000006</v>
      </c>
      <c r="E130" s="336">
        <v>1.4392070917048617E-2</v>
      </c>
      <c r="F130" s="337">
        <v>45300.89</v>
      </c>
      <c r="G130" s="477"/>
      <c r="H130" s="477"/>
      <c r="I130" s="337">
        <v>45300.89</v>
      </c>
      <c r="J130" s="338">
        <v>1.0049472521774789E-3</v>
      </c>
      <c r="K130" s="339">
        <v>768511.52</v>
      </c>
      <c r="L130" s="340">
        <v>883495.62</v>
      </c>
      <c r="M130" s="341">
        <v>1.5712374383918284E-2</v>
      </c>
      <c r="O130" s="160"/>
      <c r="S130" s="161"/>
    </row>
    <row r="131" spans="2:19" s="159" customFormat="1" ht="19.899999999999999" customHeight="1" x14ac:dyDescent="0.25">
      <c r="B131" s="333">
        <v>24</v>
      </c>
      <c r="C131" s="334" t="s">
        <v>77</v>
      </c>
      <c r="D131" s="335">
        <v>162745</v>
      </c>
      <c r="E131" s="336">
        <v>3.361265334066954E-2</v>
      </c>
      <c r="F131" s="337">
        <v>577537</v>
      </c>
      <c r="G131" s="477"/>
      <c r="H131" s="477"/>
      <c r="I131" s="337">
        <v>577537</v>
      </c>
      <c r="J131" s="338">
        <v>1.281198274870151E-2</v>
      </c>
      <c r="K131" s="339"/>
      <c r="L131" s="340">
        <v>740282</v>
      </c>
      <c r="M131" s="341">
        <v>1.3165416636333518E-2</v>
      </c>
      <c r="O131" s="160"/>
      <c r="S131" s="161"/>
    </row>
    <row r="132" spans="2:19" s="159" customFormat="1" ht="19.899999999999999" customHeight="1" x14ac:dyDescent="0.25">
      <c r="B132" s="333">
        <v>25</v>
      </c>
      <c r="C132" s="334" t="s">
        <v>75</v>
      </c>
      <c r="D132" s="335">
        <v>53452.180909999995</v>
      </c>
      <c r="E132" s="336">
        <v>1.1039783878033635E-2</v>
      </c>
      <c r="F132" s="337">
        <v>640940.58427189989</v>
      </c>
      <c r="G132" s="477"/>
      <c r="H132" s="477"/>
      <c r="I132" s="337">
        <v>640940.58427189989</v>
      </c>
      <c r="J132" s="338">
        <v>1.4218517096972571E-2</v>
      </c>
      <c r="K132" s="339"/>
      <c r="L132" s="340">
        <v>694392.76518189989</v>
      </c>
      <c r="M132" s="341">
        <v>1.2349307511023392E-2</v>
      </c>
      <c r="O132" s="160"/>
      <c r="S132" s="161"/>
    </row>
    <row r="133" spans="2:19" s="159" customFormat="1" x14ac:dyDescent="0.25">
      <c r="B133" s="333">
        <v>26</v>
      </c>
      <c r="C133" s="334" t="s">
        <v>101</v>
      </c>
      <c r="D133" s="335">
        <v>168769</v>
      </c>
      <c r="E133" s="336">
        <v>3.4856824428716446E-2</v>
      </c>
      <c r="F133" s="337">
        <v>497194</v>
      </c>
      <c r="G133" s="477"/>
      <c r="H133" s="477"/>
      <c r="I133" s="337">
        <v>497194</v>
      </c>
      <c r="J133" s="338">
        <v>1.1029667278040884E-2</v>
      </c>
      <c r="K133" s="339"/>
      <c r="L133" s="340">
        <v>665963</v>
      </c>
      <c r="M133" s="341">
        <v>1.1843703290614358E-2</v>
      </c>
      <c r="O133" s="160"/>
      <c r="S133" s="161"/>
    </row>
    <row r="134" spans="2:19" s="159" customFormat="1" ht="19.899999999999999" customHeight="1" x14ac:dyDescent="0.25">
      <c r="B134" s="333">
        <v>27</v>
      </c>
      <c r="C134" s="334" t="s">
        <v>81</v>
      </c>
      <c r="D134" s="335">
        <v>16067.341700000001</v>
      </c>
      <c r="E134" s="336">
        <v>3.3184797484910999E-3</v>
      </c>
      <c r="F134" s="337">
        <v>583165.1801</v>
      </c>
      <c r="G134" s="477"/>
      <c r="H134" s="477"/>
      <c r="I134" s="337">
        <v>583165.1801</v>
      </c>
      <c r="J134" s="338">
        <v>1.2936837340438117E-2</v>
      </c>
      <c r="K134" s="339"/>
      <c r="L134" s="340">
        <v>599232.52179999999</v>
      </c>
      <c r="M134" s="341">
        <v>1.0656946692662806E-2</v>
      </c>
      <c r="O134" s="160"/>
      <c r="S134" s="161"/>
    </row>
    <row r="135" spans="2:19" s="159" customFormat="1" ht="19.899999999999999" customHeight="1" x14ac:dyDescent="0.25">
      <c r="B135" s="333">
        <v>28</v>
      </c>
      <c r="C135" s="334" t="s">
        <v>80</v>
      </c>
      <c r="D135" s="335">
        <v>411531.016</v>
      </c>
      <c r="E135" s="336">
        <v>8.4995848595910972E-2</v>
      </c>
      <c r="F135" s="337">
        <v>30727.023000000001</v>
      </c>
      <c r="G135" s="477">
        <v>150472.266</v>
      </c>
      <c r="H135" s="477"/>
      <c r="I135" s="337">
        <v>181199.28899999999</v>
      </c>
      <c r="J135" s="338">
        <v>6.816430611284723E-4</v>
      </c>
      <c r="K135" s="339"/>
      <c r="L135" s="340">
        <v>592730.30499999993</v>
      </c>
      <c r="M135" s="341">
        <v>1.054130914746818E-2</v>
      </c>
      <c r="O135" s="160"/>
      <c r="S135" s="161"/>
    </row>
    <row r="136" spans="2:19" s="159" customFormat="1" ht="19.899999999999999" customHeight="1" x14ac:dyDescent="0.25">
      <c r="B136" s="333">
        <v>29</v>
      </c>
      <c r="C136" s="334" t="s">
        <v>84</v>
      </c>
      <c r="D136" s="335">
        <v>138862.26071238067</v>
      </c>
      <c r="E136" s="336">
        <v>2.8680014940102163E-2</v>
      </c>
      <c r="F136" s="337">
        <v>405683.90134323225</v>
      </c>
      <c r="G136" s="477"/>
      <c r="H136" s="477"/>
      <c r="I136" s="337">
        <v>405683.90134323225</v>
      </c>
      <c r="J136" s="338">
        <v>8.9996227868265003E-3</v>
      </c>
      <c r="K136" s="339"/>
      <c r="L136" s="340">
        <v>544546.16205561289</v>
      </c>
      <c r="M136" s="341">
        <v>9.684386627229263E-3</v>
      </c>
      <c r="O136" s="160"/>
      <c r="S136" s="161"/>
    </row>
    <row r="137" spans="2:19" s="159" customFormat="1" ht="19.899999999999999" customHeight="1" x14ac:dyDescent="0.25">
      <c r="B137" s="333">
        <v>30</v>
      </c>
      <c r="C137" s="334" t="s">
        <v>86</v>
      </c>
      <c r="D137" s="335">
        <v>132004.78899999999</v>
      </c>
      <c r="E137" s="336">
        <v>2.7263702184185244E-2</v>
      </c>
      <c r="F137" s="337">
        <v>318803.44200000004</v>
      </c>
      <c r="G137" s="477"/>
      <c r="H137" s="477"/>
      <c r="I137" s="337">
        <v>318803.44200000004</v>
      </c>
      <c r="J137" s="338">
        <v>7.072281428082812E-3</v>
      </c>
      <c r="K137" s="339"/>
      <c r="L137" s="340">
        <v>450808.23100000003</v>
      </c>
      <c r="M137" s="341">
        <v>8.0173206753689583E-3</v>
      </c>
      <c r="O137" s="160"/>
      <c r="S137" s="161"/>
    </row>
    <row r="138" spans="2:19" s="159" customFormat="1" ht="19.899999999999999" customHeight="1" x14ac:dyDescent="0.25">
      <c r="B138" s="333">
        <v>31</v>
      </c>
      <c r="C138" s="334" t="s">
        <v>82</v>
      </c>
      <c r="D138" s="335">
        <v>218720.673786</v>
      </c>
      <c r="E138" s="336">
        <v>4.5173628599382384E-2</v>
      </c>
      <c r="F138" s="337">
        <v>191301.60987427999</v>
      </c>
      <c r="G138" s="477"/>
      <c r="H138" s="477"/>
      <c r="I138" s="337">
        <v>191301.60987427999</v>
      </c>
      <c r="J138" s="338">
        <v>4.2438024325854471E-3</v>
      </c>
      <c r="K138" s="339"/>
      <c r="L138" s="340">
        <v>410022.28366027999</v>
      </c>
      <c r="M138" s="341">
        <v>7.2919700797378709E-3</v>
      </c>
      <c r="O138" s="160"/>
      <c r="S138" s="161"/>
    </row>
    <row r="139" spans="2:19" s="159" customFormat="1" ht="19.899999999999999" customHeight="1" x14ac:dyDescent="0.25">
      <c r="B139" s="333">
        <v>32</v>
      </c>
      <c r="C139" s="334" t="s">
        <v>83</v>
      </c>
      <c r="D139" s="335">
        <v>204390.52000000002</v>
      </c>
      <c r="E139" s="336">
        <v>4.221394018175173E-2</v>
      </c>
      <c r="F139" s="337">
        <v>82826.233999999997</v>
      </c>
      <c r="G139" s="477">
        <v>120917.23499999999</v>
      </c>
      <c r="H139" s="477"/>
      <c r="I139" s="337">
        <v>203743.46899999998</v>
      </c>
      <c r="J139" s="338">
        <v>1.8374031120913714E-3</v>
      </c>
      <c r="K139" s="339"/>
      <c r="L139" s="340">
        <v>408133.989</v>
      </c>
      <c r="M139" s="341">
        <v>7.2583880313634008E-3</v>
      </c>
      <c r="O139" s="160"/>
      <c r="S139" s="161"/>
    </row>
    <row r="140" spans="2:19" s="159" customFormat="1" ht="28.15" customHeight="1" x14ac:dyDescent="0.25">
      <c r="B140" s="333">
        <v>33</v>
      </c>
      <c r="C140" s="334" t="s">
        <v>153</v>
      </c>
      <c r="D140" s="335"/>
      <c r="E140" s="336">
        <v>0</v>
      </c>
      <c r="F140" s="337">
        <v>86263.43654000001</v>
      </c>
      <c r="G140" s="477"/>
      <c r="H140" s="477"/>
      <c r="I140" s="337">
        <v>86263.43654000001</v>
      </c>
      <c r="J140" s="338">
        <v>1.9136534296403304E-3</v>
      </c>
      <c r="K140" s="339">
        <v>250564.77912378797</v>
      </c>
      <c r="L140" s="340">
        <v>336828.21566378797</v>
      </c>
      <c r="M140" s="341">
        <v>5.9902628918257744E-3</v>
      </c>
      <c r="O140" s="160"/>
      <c r="S140" s="161"/>
    </row>
    <row r="141" spans="2:19" s="159" customFormat="1" ht="19.899999999999999" customHeight="1" x14ac:dyDescent="0.25">
      <c r="B141" s="333">
        <v>34</v>
      </c>
      <c r="C141" s="334" t="s">
        <v>85</v>
      </c>
      <c r="D141" s="335">
        <v>12652</v>
      </c>
      <c r="E141" s="336">
        <v>2.6130897420267966E-3</v>
      </c>
      <c r="F141" s="337">
        <v>284179</v>
      </c>
      <c r="G141" s="477"/>
      <c r="H141" s="477"/>
      <c r="I141" s="337">
        <v>284179</v>
      </c>
      <c r="J141" s="338">
        <v>6.3041786855963277E-3</v>
      </c>
      <c r="K141" s="339"/>
      <c r="L141" s="340">
        <v>296831</v>
      </c>
      <c r="M141" s="341">
        <v>5.2789393576765532E-3</v>
      </c>
      <c r="O141" s="160"/>
      <c r="S141" s="161"/>
    </row>
    <row r="142" spans="2:19" s="159" customFormat="1" ht="19.899999999999999" customHeight="1" x14ac:dyDescent="0.25">
      <c r="B142" s="333">
        <v>35</v>
      </c>
      <c r="C142" s="334" t="s">
        <v>102</v>
      </c>
      <c r="D142" s="335">
        <v>66244.320000000007</v>
      </c>
      <c r="E142" s="336">
        <v>1.3681817345837859E-2</v>
      </c>
      <c r="F142" s="337">
        <v>167915.150861</v>
      </c>
      <c r="G142" s="477"/>
      <c r="H142" s="477"/>
      <c r="I142" s="337">
        <v>167915.150861</v>
      </c>
      <c r="J142" s="338">
        <v>3.7250011965930209E-3</v>
      </c>
      <c r="K142" s="339"/>
      <c r="L142" s="340">
        <v>234159.47086100001</v>
      </c>
      <c r="M142" s="341">
        <v>4.1643684342297432E-3</v>
      </c>
      <c r="O142" s="160"/>
      <c r="S142" s="161"/>
    </row>
    <row r="143" spans="2:19" s="159" customFormat="1" ht="19.899999999999999" customHeight="1" x14ac:dyDescent="0.25">
      <c r="B143" s="333">
        <v>36</v>
      </c>
      <c r="C143" s="334" t="s">
        <v>87</v>
      </c>
      <c r="D143" s="335">
        <v>1767</v>
      </c>
      <c r="E143" s="336">
        <v>3.6494859106555086E-4</v>
      </c>
      <c r="F143" s="337">
        <v>225341</v>
      </c>
      <c r="G143" s="477"/>
      <c r="H143" s="477"/>
      <c r="I143" s="337">
        <v>225341</v>
      </c>
      <c r="J143" s="338">
        <v>4.9989264836281426E-3</v>
      </c>
      <c r="K143" s="339"/>
      <c r="L143" s="340">
        <v>227108</v>
      </c>
      <c r="M143" s="341">
        <v>4.0389627755969106E-3</v>
      </c>
      <c r="O143" s="160"/>
      <c r="S143" s="161"/>
    </row>
    <row r="144" spans="2:19" s="159" customFormat="1" ht="19.899999999999999" customHeight="1" x14ac:dyDescent="0.25">
      <c r="B144" s="333">
        <v>37</v>
      </c>
      <c r="C144" s="334" t="s">
        <v>88</v>
      </c>
      <c r="D144" s="335">
        <v>83263.25619</v>
      </c>
      <c r="E144" s="336">
        <v>1.7196835333373236E-2</v>
      </c>
      <c r="F144" s="337">
        <v>125911.26494999998</v>
      </c>
      <c r="G144" s="477"/>
      <c r="H144" s="477"/>
      <c r="I144" s="337">
        <v>125911.26494999998</v>
      </c>
      <c r="J144" s="338">
        <v>2.7931941233316389E-3</v>
      </c>
      <c r="K144" s="339"/>
      <c r="L144" s="340">
        <v>209174.52113999997</v>
      </c>
      <c r="M144" s="341">
        <v>3.7200279359941922E-3</v>
      </c>
      <c r="O144" s="160"/>
      <c r="S144" s="161"/>
    </row>
    <row r="145" spans="2:19" s="159" customFormat="1" ht="29.45" customHeight="1" x14ac:dyDescent="0.25">
      <c r="B145" s="333">
        <v>38</v>
      </c>
      <c r="C145" s="334" t="s">
        <v>154</v>
      </c>
      <c r="D145" s="335">
        <v>1472</v>
      </c>
      <c r="E145" s="336">
        <v>3.0402055803536554E-4</v>
      </c>
      <c r="F145" s="337">
        <v>39519</v>
      </c>
      <c r="G145" s="477"/>
      <c r="H145" s="477"/>
      <c r="I145" s="337">
        <v>39519</v>
      </c>
      <c r="J145" s="338">
        <v>8.766827861174868E-4</v>
      </c>
      <c r="K145" s="339">
        <v>167572</v>
      </c>
      <c r="L145" s="340">
        <v>208563</v>
      </c>
      <c r="M145" s="341">
        <v>3.7091524445057793E-3</v>
      </c>
      <c r="O145" s="160"/>
      <c r="S145" s="161"/>
    </row>
    <row r="146" spans="2:19" s="159" customFormat="1" ht="19.899999999999999" customHeight="1" x14ac:dyDescent="0.25">
      <c r="B146" s="333">
        <v>39</v>
      </c>
      <c r="C146" s="334" t="s">
        <v>90</v>
      </c>
      <c r="D146" s="335">
        <v>18617.246999999999</v>
      </c>
      <c r="E146" s="336">
        <v>3.8451262377868444E-3</v>
      </c>
      <c r="F146" s="337">
        <v>162610.59909968698</v>
      </c>
      <c r="G146" s="477"/>
      <c r="H146" s="477"/>
      <c r="I146" s="337">
        <v>162610.59909968698</v>
      </c>
      <c r="J146" s="338">
        <v>3.6073259209733867E-3</v>
      </c>
      <c r="K146" s="339"/>
      <c r="L146" s="340">
        <v>181227.84609968698</v>
      </c>
      <c r="M146" s="341">
        <v>3.2230151482917449E-3</v>
      </c>
      <c r="O146" s="160"/>
      <c r="S146" s="161"/>
    </row>
    <row r="147" spans="2:19" s="159" customFormat="1" ht="19.899999999999999" customHeight="1" x14ac:dyDescent="0.25">
      <c r="B147" s="333">
        <v>40</v>
      </c>
      <c r="C147" s="334" t="s">
        <v>91</v>
      </c>
      <c r="D147" s="335">
        <v>65234</v>
      </c>
      <c r="E147" s="336">
        <v>1.3473150192173258E-2</v>
      </c>
      <c r="F147" s="337">
        <v>106020</v>
      </c>
      <c r="G147" s="477"/>
      <c r="H147" s="477"/>
      <c r="I147" s="337">
        <v>106020</v>
      </c>
      <c r="J147" s="338">
        <v>2.3519296789943052E-3</v>
      </c>
      <c r="K147" s="339"/>
      <c r="L147" s="340">
        <v>171254</v>
      </c>
      <c r="M147" s="341">
        <v>3.0456370148654976E-3</v>
      </c>
      <c r="O147" s="160"/>
      <c r="S147" s="161"/>
    </row>
    <row r="148" spans="2:19" s="159" customFormat="1" ht="19.899999999999999" customHeight="1" x14ac:dyDescent="0.25">
      <c r="B148" s="333">
        <v>41</v>
      </c>
      <c r="C148" s="334" t="s">
        <v>89</v>
      </c>
      <c r="D148" s="335"/>
      <c r="E148" s="336">
        <v>0</v>
      </c>
      <c r="F148" s="337">
        <v>167888</v>
      </c>
      <c r="G148" s="477"/>
      <c r="H148" s="477"/>
      <c r="I148" s="337">
        <v>167888</v>
      </c>
      <c r="J148" s="338">
        <v>3.724398886502508E-3</v>
      </c>
      <c r="K148" s="339"/>
      <c r="L148" s="340">
        <v>167888</v>
      </c>
      <c r="M148" s="341">
        <v>2.9857749725655382E-3</v>
      </c>
      <c r="O148" s="160"/>
      <c r="S148" s="161"/>
    </row>
    <row r="149" spans="2:19" s="159" customFormat="1" ht="19.899999999999999" customHeight="1" x14ac:dyDescent="0.25">
      <c r="B149" s="333">
        <v>42</v>
      </c>
      <c r="C149" s="334" t="s">
        <v>103</v>
      </c>
      <c r="D149" s="335">
        <v>3248.3739999999998</v>
      </c>
      <c r="E149" s="336">
        <v>6.7090521480133998E-4</v>
      </c>
      <c r="F149" s="337">
        <v>160683.64799999999</v>
      </c>
      <c r="G149" s="477"/>
      <c r="H149" s="477"/>
      <c r="I149" s="337">
        <v>160683.64799999999</v>
      </c>
      <c r="J149" s="338">
        <v>3.5645787649525927E-3</v>
      </c>
      <c r="K149" s="339"/>
      <c r="L149" s="340">
        <v>163932.022</v>
      </c>
      <c r="M149" s="341">
        <v>2.9154205690082864E-3</v>
      </c>
      <c r="O149" s="160"/>
      <c r="S149" s="161"/>
    </row>
    <row r="150" spans="2:19" s="159" customFormat="1" ht="22.15" customHeight="1" x14ac:dyDescent="0.25">
      <c r="B150" s="333">
        <v>43</v>
      </c>
      <c r="C150" s="334" t="s">
        <v>104</v>
      </c>
      <c r="D150" s="335">
        <v>21771</v>
      </c>
      <c r="E150" s="336">
        <v>4.4964888376276789E-3</v>
      </c>
      <c r="F150" s="337">
        <v>117029</v>
      </c>
      <c r="G150" s="477"/>
      <c r="H150" s="477"/>
      <c r="I150" s="337">
        <v>117029</v>
      </c>
      <c r="J150" s="338">
        <v>2.5961514657897051E-3</v>
      </c>
      <c r="K150" s="339"/>
      <c r="L150" s="340">
        <v>138800</v>
      </c>
      <c r="M150" s="341">
        <v>2.4684644893744443E-3</v>
      </c>
      <c r="O150" s="160"/>
      <c r="S150" s="161"/>
    </row>
    <row r="151" spans="2:19" s="159" customFormat="1" ht="19.899999999999999" customHeight="1" x14ac:dyDescent="0.25">
      <c r="B151" s="333">
        <v>44</v>
      </c>
      <c r="C151" s="342" t="s">
        <v>93</v>
      </c>
      <c r="D151" s="335">
        <v>27251.949999999997</v>
      </c>
      <c r="E151" s="336">
        <v>5.628500710972744E-3</v>
      </c>
      <c r="F151" s="337">
        <v>98999.879000000001</v>
      </c>
      <c r="G151" s="477"/>
      <c r="H151" s="477"/>
      <c r="I151" s="337">
        <v>98999.879000000001</v>
      </c>
      <c r="J151" s="338">
        <v>2.1961965066680349E-3</v>
      </c>
      <c r="K151" s="339"/>
      <c r="L151" s="340">
        <v>126251.829</v>
      </c>
      <c r="M151" s="341">
        <v>2.2453037219385781E-3</v>
      </c>
      <c r="O151" s="160"/>
      <c r="S151" s="161"/>
    </row>
    <row r="152" spans="2:19" s="159" customFormat="1" ht="19.899999999999999" customHeight="1" x14ac:dyDescent="0.25">
      <c r="B152" s="333">
        <v>45</v>
      </c>
      <c r="C152" s="342" t="s">
        <v>233</v>
      </c>
      <c r="D152" s="335"/>
      <c r="E152" s="336">
        <v>0</v>
      </c>
      <c r="F152" s="337">
        <v>113526</v>
      </c>
      <c r="G152" s="477"/>
      <c r="H152" s="477"/>
      <c r="I152" s="337">
        <v>113526</v>
      </c>
      <c r="J152" s="338">
        <v>2.5184415085597765E-3</v>
      </c>
      <c r="K152" s="339"/>
      <c r="L152" s="340">
        <v>113526</v>
      </c>
      <c r="M152" s="341">
        <v>2.0189834266622704E-3</v>
      </c>
      <c r="O152" s="160"/>
      <c r="S152" s="161"/>
    </row>
    <row r="153" spans="2:19" s="159" customFormat="1" ht="19.899999999999999" customHeight="1" x14ac:dyDescent="0.25">
      <c r="B153" s="333">
        <v>46</v>
      </c>
      <c r="C153" s="342" t="s">
        <v>219</v>
      </c>
      <c r="D153" s="335">
        <v>2148.06212</v>
      </c>
      <c r="E153" s="336">
        <v>4.436515247398304E-4</v>
      </c>
      <c r="F153" s="337">
        <v>110243.30043</v>
      </c>
      <c r="G153" s="477"/>
      <c r="H153" s="477"/>
      <c r="I153" s="337">
        <v>110243.30043</v>
      </c>
      <c r="J153" s="338">
        <v>2.4456186586644278E-3</v>
      </c>
      <c r="K153" s="339"/>
      <c r="L153" s="340">
        <v>112391.36255000001</v>
      </c>
      <c r="M153" s="341">
        <v>1.9988046640279813E-3</v>
      </c>
      <c r="O153" s="160"/>
      <c r="S153" s="161"/>
    </row>
    <row r="154" spans="2:19" s="159" customFormat="1" ht="19.899999999999999" customHeight="1" x14ac:dyDescent="0.25">
      <c r="B154" s="333">
        <v>47</v>
      </c>
      <c r="C154" s="342" t="s">
        <v>243</v>
      </c>
      <c r="D154" s="335">
        <v>2375</v>
      </c>
      <c r="E154" s="336">
        <v>4.9052229981928883E-4</v>
      </c>
      <c r="F154" s="337">
        <v>103166</v>
      </c>
      <c r="G154" s="477"/>
      <c r="H154" s="477"/>
      <c r="I154" s="337">
        <v>103166</v>
      </c>
      <c r="J154" s="338">
        <v>2.2886170275714626E-3</v>
      </c>
      <c r="K154" s="339"/>
      <c r="L154" s="340">
        <v>105541</v>
      </c>
      <c r="M154" s="341">
        <v>1.8769755812180705E-3</v>
      </c>
      <c r="O154" s="160"/>
      <c r="S154" s="161"/>
    </row>
    <row r="155" spans="2:19" s="159" customFormat="1" ht="19.899999999999999" customHeight="1" x14ac:dyDescent="0.25">
      <c r="B155" s="333">
        <v>48</v>
      </c>
      <c r="C155" s="334" t="s">
        <v>208</v>
      </c>
      <c r="D155" s="335">
        <v>2381</v>
      </c>
      <c r="E155" s="336">
        <v>4.9176151405041124E-4</v>
      </c>
      <c r="F155" s="337">
        <v>102742</v>
      </c>
      <c r="G155" s="477"/>
      <c r="H155" s="477"/>
      <c r="I155" s="337">
        <v>102742</v>
      </c>
      <c r="J155" s="338">
        <v>2.2792110835619024E-3</v>
      </c>
      <c r="K155" s="339"/>
      <c r="L155" s="340">
        <v>105123</v>
      </c>
      <c r="M155" s="341">
        <v>1.8695417328278795E-3</v>
      </c>
      <c r="O155" s="160"/>
      <c r="S155" s="161"/>
    </row>
    <row r="156" spans="2:19" s="159" customFormat="1" ht="19.899999999999999" customHeight="1" x14ac:dyDescent="0.25">
      <c r="B156" s="333">
        <v>49</v>
      </c>
      <c r="C156" s="343" t="s">
        <v>95</v>
      </c>
      <c r="D156" s="335"/>
      <c r="E156" s="336">
        <v>0</v>
      </c>
      <c r="F156" s="337">
        <v>103864</v>
      </c>
      <c r="G156" s="477"/>
      <c r="H156" s="477"/>
      <c r="I156" s="337">
        <v>103864</v>
      </c>
      <c r="J156" s="338">
        <v>2.3041013410588992E-3</v>
      </c>
      <c r="K156" s="339"/>
      <c r="L156" s="340">
        <v>103864</v>
      </c>
      <c r="M156" s="341">
        <v>1.8471512660258448E-3</v>
      </c>
      <c r="O156" s="160"/>
      <c r="S156" s="161"/>
    </row>
    <row r="157" spans="2:19" s="159" customFormat="1" ht="19.899999999999999" customHeight="1" x14ac:dyDescent="0.25">
      <c r="B157" s="333">
        <v>50</v>
      </c>
      <c r="C157" s="334" t="s">
        <v>217</v>
      </c>
      <c r="D157" s="335"/>
      <c r="E157" s="336">
        <v>0</v>
      </c>
      <c r="F157" s="337">
        <v>103671</v>
      </c>
      <c r="G157" s="477"/>
      <c r="H157" s="477"/>
      <c r="I157" s="337">
        <v>103671</v>
      </c>
      <c r="J157" s="338">
        <v>2.2998198618281326E-3</v>
      </c>
      <c r="K157" s="339"/>
      <c r="L157" s="340">
        <v>103671</v>
      </c>
      <c r="M157" s="341">
        <v>1.8437188910514265E-3</v>
      </c>
      <c r="O157" s="160"/>
      <c r="S157" s="161"/>
    </row>
    <row r="158" spans="2:19" s="159" customFormat="1" ht="19.899999999999999" customHeight="1" x14ac:dyDescent="0.25">
      <c r="B158" s="333">
        <v>51</v>
      </c>
      <c r="C158" s="334" t="s">
        <v>220</v>
      </c>
      <c r="D158" s="335">
        <v>42665</v>
      </c>
      <c r="E158" s="336">
        <v>8.8118458618062986E-3</v>
      </c>
      <c r="F158" s="337">
        <v>31597</v>
      </c>
      <c r="G158" s="477">
        <v>20003</v>
      </c>
      <c r="H158" s="477"/>
      <c r="I158" s="337">
        <v>51600</v>
      </c>
      <c r="J158" s="338">
        <v>7.0094248318414512E-4</v>
      </c>
      <c r="K158" s="339"/>
      <c r="L158" s="340">
        <v>94265</v>
      </c>
      <c r="M158" s="341">
        <v>1.6764395179458356E-3</v>
      </c>
      <c r="O158" s="160"/>
      <c r="S158" s="161"/>
    </row>
    <row r="159" spans="2:19" s="159" customFormat="1" ht="19.899999999999999" customHeight="1" x14ac:dyDescent="0.25">
      <c r="B159" s="333">
        <v>52</v>
      </c>
      <c r="C159" s="343" t="s">
        <v>228</v>
      </c>
      <c r="D159" s="335">
        <v>36477.263209999997</v>
      </c>
      <c r="E159" s="336">
        <v>7.533857280371677E-3</v>
      </c>
      <c r="F159" s="337">
        <v>56660.719590000008</v>
      </c>
      <c r="G159" s="477"/>
      <c r="H159" s="477"/>
      <c r="I159" s="337">
        <v>56660.719590000008</v>
      </c>
      <c r="J159" s="338">
        <v>1.2569517830305136E-3</v>
      </c>
      <c r="K159" s="339"/>
      <c r="L159" s="340">
        <v>93137.982799999998</v>
      </c>
      <c r="M159" s="341">
        <v>1.6563962763239751E-3</v>
      </c>
      <c r="O159" s="160"/>
      <c r="S159" s="161"/>
    </row>
    <row r="160" spans="2:19" s="159" customFormat="1" ht="19.899999999999999" customHeight="1" x14ac:dyDescent="0.25">
      <c r="B160" s="333">
        <v>53</v>
      </c>
      <c r="C160" s="342" t="s">
        <v>227</v>
      </c>
      <c r="D160" s="335">
        <v>307</v>
      </c>
      <c r="E160" s="336">
        <v>6.3406461492430177E-5</v>
      </c>
      <c r="F160" s="337">
        <v>22819</v>
      </c>
      <c r="G160" s="477">
        <v>56727</v>
      </c>
      <c r="H160" s="477"/>
      <c r="I160" s="337">
        <v>79546</v>
      </c>
      <c r="J160" s="338">
        <v>5.062128215899929E-4</v>
      </c>
      <c r="K160" s="339"/>
      <c r="L160" s="340">
        <v>79853</v>
      </c>
      <c r="M160" s="341">
        <v>1.4201318074208752E-3</v>
      </c>
      <c r="O160" s="160"/>
      <c r="S160" s="161"/>
    </row>
    <row r="161" spans="2:19" s="159" customFormat="1" ht="19.899999999999999" customHeight="1" x14ac:dyDescent="0.25">
      <c r="B161" s="333">
        <v>54</v>
      </c>
      <c r="C161" s="334" t="s">
        <v>240</v>
      </c>
      <c r="D161" s="335"/>
      <c r="E161" s="336">
        <v>0</v>
      </c>
      <c r="F161" s="337">
        <v>78201</v>
      </c>
      <c r="G161" s="477"/>
      <c r="H161" s="477"/>
      <c r="I161" s="337">
        <v>78201</v>
      </c>
      <c r="J161" s="338">
        <v>1.7347977063481763E-3</v>
      </c>
      <c r="K161" s="339"/>
      <c r="L161" s="340">
        <v>78201</v>
      </c>
      <c r="M161" s="341">
        <v>1.3907521003859574E-3</v>
      </c>
      <c r="O161" s="160"/>
      <c r="S161" s="161"/>
    </row>
    <row r="162" spans="2:19" s="159" customFormat="1" ht="19.899999999999999" customHeight="1" x14ac:dyDescent="0.25">
      <c r="B162" s="333">
        <v>55</v>
      </c>
      <c r="C162" s="334" t="s">
        <v>225</v>
      </c>
      <c r="D162" s="335">
        <v>10512.014999999999</v>
      </c>
      <c r="E162" s="336">
        <v>2.1711064309620468E-3</v>
      </c>
      <c r="F162" s="337">
        <v>65117.147999999994</v>
      </c>
      <c r="G162" s="477"/>
      <c r="H162" s="477"/>
      <c r="I162" s="337">
        <v>65117.147999999994</v>
      </c>
      <c r="J162" s="338">
        <v>1.4445477550713512E-3</v>
      </c>
      <c r="K162" s="339"/>
      <c r="L162" s="340">
        <v>75629.163</v>
      </c>
      <c r="M162" s="341">
        <v>1.3450137120072881E-3</v>
      </c>
      <c r="O162" s="160"/>
      <c r="S162" s="161"/>
    </row>
    <row r="163" spans="2:19" s="159" customFormat="1" ht="19.899999999999999" customHeight="1" x14ac:dyDescent="0.25">
      <c r="B163" s="333">
        <v>56</v>
      </c>
      <c r="C163" s="343" t="s">
        <v>223</v>
      </c>
      <c r="D163" s="335">
        <v>278.87</v>
      </c>
      <c r="E163" s="336">
        <v>5.7596612105517926E-5</v>
      </c>
      <c r="F163" s="337">
        <v>70667.535619999995</v>
      </c>
      <c r="G163" s="477"/>
      <c r="H163" s="477"/>
      <c r="I163" s="337">
        <v>70667.535619999995</v>
      </c>
      <c r="J163" s="338">
        <v>1.5676766116399284E-3</v>
      </c>
      <c r="K163" s="339"/>
      <c r="L163" s="340">
        <v>70946.40561999999</v>
      </c>
      <c r="M163" s="341">
        <v>1.2617340268135842E-3</v>
      </c>
      <c r="O163" s="160"/>
      <c r="S163" s="161"/>
    </row>
    <row r="164" spans="2:19" s="159" customFormat="1" ht="19.899999999999999" customHeight="1" x14ac:dyDescent="0.25">
      <c r="B164" s="333">
        <v>57</v>
      </c>
      <c r="C164" s="334" t="s">
        <v>216</v>
      </c>
      <c r="D164" s="335">
        <v>18053</v>
      </c>
      <c r="E164" s="336">
        <v>3.728589085742156E-3</v>
      </c>
      <c r="F164" s="337">
        <v>48446</v>
      </c>
      <c r="G164" s="477"/>
      <c r="H164" s="477"/>
      <c r="I164" s="337">
        <v>48446</v>
      </c>
      <c r="J164" s="338">
        <v>1.0747178384131117E-3</v>
      </c>
      <c r="K164" s="339"/>
      <c r="L164" s="340">
        <v>66499</v>
      </c>
      <c r="M164" s="341">
        <v>1.1826399141131928E-3</v>
      </c>
      <c r="O164" s="160"/>
      <c r="S164" s="161"/>
    </row>
    <row r="165" spans="2:19" s="159" customFormat="1" ht="19.899999999999999" customHeight="1" x14ac:dyDescent="0.25">
      <c r="B165" s="333">
        <v>58</v>
      </c>
      <c r="C165" s="344" t="s">
        <v>242</v>
      </c>
      <c r="D165" s="335">
        <v>51932</v>
      </c>
      <c r="E165" s="336">
        <v>1.0725812241774865E-2</v>
      </c>
      <c r="F165" s="337">
        <v>9874</v>
      </c>
      <c r="G165" s="477"/>
      <c r="H165" s="477"/>
      <c r="I165" s="337">
        <v>9874</v>
      </c>
      <c r="J165" s="338">
        <v>2.1904313950565714E-4</v>
      </c>
      <c r="K165" s="339"/>
      <c r="L165" s="340">
        <v>61806</v>
      </c>
      <c r="M165" s="341">
        <v>1.0991780708233206E-3</v>
      </c>
      <c r="O165" s="160"/>
      <c r="S165" s="161"/>
    </row>
    <row r="166" spans="2:19" s="159" customFormat="1" ht="19.899999999999999" customHeight="1" x14ac:dyDescent="0.25">
      <c r="B166" s="333">
        <v>59</v>
      </c>
      <c r="C166" s="343" t="s">
        <v>94</v>
      </c>
      <c r="D166" s="335">
        <v>5537</v>
      </c>
      <c r="E166" s="336">
        <v>1.1435881996208009E-3</v>
      </c>
      <c r="F166" s="337">
        <v>54147</v>
      </c>
      <c r="G166" s="477"/>
      <c r="H166" s="477"/>
      <c r="I166" s="337">
        <v>54147</v>
      </c>
      <c r="J166" s="338">
        <v>1.2011878544473178E-3</v>
      </c>
      <c r="K166" s="339"/>
      <c r="L166" s="340">
        <v>59684</v>
      </c>
      <c r="M166" s="341">
        <v>1.061439730431011E-3</v>
      </c>
      <c r="O166" s="160"/>
      <c r="S166" s="161"/>
    </row>
    <row r="167" spans="2:19" s="159" customFormat="1" ht="19.899999999999999" customHeight="1" x14ac:dyDescent="0.25">
      <c r="B167" s="333">
        <v>60</v>
      </c>
      <c r="C167" s="343" t="s">
        <v>230</v>
      </c>
      <c r="D167" s="335"/>
      <c r="E167" s="336">
        <v>0</v>
      </c>
      <c r="F167" s="337">
        <v>59094.661</v>
      </c>
      <c r="G167" s="477"/>
      <c r="H167" s="477"/>
      <c r="I167" s="337">
        <v>59094.661</v>
      </c>
      <c r="J167" s="338">
        <v>1.3109459260140283E-3</v>
      </c>
      <c r="K167" s="339"/>
      <c r="L167" s="340">
        <v>59094.661</v>
      </c>
      <c r="M167" s="341">
        <v>1.0509587333582195E-3</v>
      </c>
      <c r="O167" s="160"/>
      <c r="S167" s="161"/>
    </row>
    <row r="168" spans="2:19" s="159" customFormat="1" ht="19.899999999999999" customHeight="1" x14ac:dyDescent="0.25">
      <c r="B168" s="333">
        <v>61</v>
      </c>
      <c r="C168" s="342" t="s">
        <v>237</v>
      </c>
      <c r="D168" s="335">
        <v>1092</v>
      </c>
      <c r="E168" s="336">
        <v>2.2553699006427932E-4</v>
      </c>
      <c r="F168" s="337">
        <v>49570</v>
      </c>
      <c r="G168" s="477"/>
      <c r="H168" s="477"/>
      <c r="I168" s="337">
        <v>49570</v>
      </c>
      <c r="J168" s="338">
        <v>1.0996524635705311E-3</v>
      </c>
      <c r="K168" s="339"/>
      <c r="L168" s="340">
        <v>50662</v>
      </c>
      <c r="M168" s="341">
        <v>9.0098953862167205E-4</v>
      </c>
      <c r="O168" s="160"/>
      <c r="S168" s="161"/>
    </row>
    <row r="169" spans="2:19" s="159" customFormat="1" ht="19.899999999999999" customHeight="1" x14ac:dyDescent="0.25">
      <c r="B169" s="333">
        <v>62</v>
      </c>
      <c r="C169" s="343" t="s">
        <v>222</v>
      </c>
      <c r="D169" s="335"/>
      <c r="E169" s="336">
        <v>0</v>
      </c>
      <c r="F169" s="337">
        <v>17908.276999999998</v>
      </c>
      <c r="G169" s="477">
        <v>32153.3</v>
      </c>
      <c r="H169" s="477"/>
      <c r="I169" s="337">
        <v>50061.576999999997</v>
      </c>
      <c r="J169" s="338">
        <v>3.9727417634362474E-4</v>
      </c>
      <c r="K169" s="339"/>
      <c r="L169" s="340">
        <v>50061.576999999997</v>
      </c>
      <c r="M169" s="341">
        <v>8.9031142007625652E-4</v>
      </c>
      <c r="O169" s="160"/>
      <c r="S169" s="161"/>
    </row>
    <row r="170" spans="2:19" s="159" customFormat="1" ht="19.899999999999999" customHeight="1" x14ac:dyDescent="0.25">
      <c r="B170" s="333">
        <v>63</v>
      </c>
      <c r="C170" s="343" t="s">
        <v>226</v>
      </c>
      <c r="D170" s="335">
        <v>14.952</v>
      </c>
      <c r="E170" s="336">
        <v>3.0881218639570553E-6</v>
      </c>
      <c r="F170" s="337">
        <v>48802.637780000005</v>
      </c>
      <c r="G170" s="477"/>
      <c r="H170" s="477"/>
      <c r="I170" s="337">
        <v>48802.637780000005</v>
      </c>
      <c r="J170" s="338">
        <v>1.0826294303715408E-3</v>
      </c>
      <c r="K170" s="339"/>
      <c r="L170" s="340">
        <v>48817.589780000002</v>
      </c>
      <c r="M170" s="341">
        <v>8.6818794545229672E-4</v>
      </c>
      <c r="O170" s="160"/>
      <c r="S170" s="161"/>
    </row>
    <row r="171" spans="2:19" s="159" customFormat="1" ht="19.899999999999999" customHeight="1" x14ac:dyDescent="0.25">
      <c r="B171" s="333">
        <v>64</v>
      </c>
      <c r="C171" s="334" t="s">
        <v>236</v>
      </c>
      <c r="D171" s="335"/>
      <c r="E171" s="336">
        <v>0</v>
      </c>
      <c r="F171" s="337">
        <v>47167.529120000007</v>
      </c>
      <c r="G171" s="477"/>
      <c r="H171" s="477"/>
      <c r="I171" s="337">
        <v>47167.529120000007</v>
      </c>
      <c r="J171" s="338">
        <v>1.0463564574811938E-3</v>
      </c>
      <c r="K171" s="339"/>
      <c r="L171" s="340">
        <v>47167.529120000007</v>
      </c>
      <c r="M171" s="341">
        <v>8.3884272827273087E-4</v>
      </c>
      <c r="O171" s="160"/>
      <c r="S171" s="161"/>
    </row>
    <row r="172" spans="2:19" s="159" customFormat="1" ht="19.899999999999999" customHeight="1" x14ac:dyDescent="0.25">
      <c r="B172" s="333">
        <v>65</v>
      </c>
      <c r="C172" s="344" t="s">
        <v>221</v>
      </c>
      <c r="D172" s="335"/>
      <c r="E172" s="336">
        <v>0</v>
      </c>
      <c r="F172" s="337">
        <v>32822</v>
      </c>
      <c r="G172" s="477"/>
      <c r="H172" s="477"/>
      <c r="I172" s="337">
        <v>32822</v>
      </c>
      <c r="J172" s="338">
        <v>7.2811767519289836E-4</v>
      </c>
      <c r="K172" s="339"/>
      <c r="L172" s="340">
        <v>32822</v>
      </c>
      <c r="M172" s="341">
        <v>5.8371715756662824E-4</v>
      </c>
      <c r="O172" s="160"/>
      <c r="S172" s="161"/>
    </row>
    <row r="173" spans="2:19" s="159" customFormat="1" ht="29.45" customHeight="1" x14ac:dyDescent="0.25">
      <c r="B173" s="333">
        <v>66</v>
      </c>
      <c r="C173" s="334" t="s">
        <v>215</v>
      </c>
      <c r="D173" s="335"/>
      <c r="E173" s="336">
        <v>0</v>
      </c>
      <c r="F173" s="337">
        <v>6947.7357200000006</v>
      </c>
      <c r="G173" s="477"/>
      <c r="H173" s="477"/>
      <c r="I173" s="337">
        <v>6947.7357200000006</v>
      </c>
      <c r="J173" s="338">
        <v>1.541273895649582E-4</v>
      </c>
      <c r="K173" s="339">
        <v>23555.728566937501</v>
      </c>
      <c r="L173" s="340">
        <v>30503.464286937502</v>
      </c>
      <c r="M173" s="341">
        <v>5.4248356192512087E-4</v>
      </c>
      <c r="O173" s="160"/>
      <c r="S173" s="161"/>
    </row>
    <row r="174" spans="2:19" s="159" customFormat="1" ht="19.899999999999999" customHeight="1" x14ac:dyDescent="0.25">
      <c r="B174" s="333">
        <v>67</v>
      </c>
      <c r="C174" s="344" t="s">
        <v>241</v>
      </c>
      <c r="D174" s="335"/>
      <c r="E174" s="336">
        <v>0</v>
      </c>
      <c r="F174" s="337">
        <v>26714</v>
      </c>
      <c r="G174" s="477"/>
      <c r="H174" s="477"/>
      <c r="I174" s="337">
        <v>26714</v>
      </c>
      <c r="J174" s="338">
        <v>5.9261884026272273E-4</v>
      </c>
      <c r="K174" s="339"/>
      <c r="L174" s="340">
        <v>26714</v>
      </c>
      <c r="M174" s="341">
        <v>4.7509049257311886E-4</v>
      </c>
      <c r="O174" s="160"/>
      <c r="S174" s="161"/>
    </row>
    <row r="175" spans="2:19" s="159" customFormat="1" ht="19.899999999999999" customHeight="1" x14ac:dyDescent="0.25">
      <c r="B175" s="333">
        <v>68</v>
      </c>
      <c r="C175" s="342" t="s">
        <v>229</v>
      </c>
      <c r="D175" s="335"/>
      <c r="E175" s="336">
        <v>0</v>
      </c>
      <c r="F175" s="337">
        <v>24380</v>
      </c>
      <c r="G175" s="477"/>
      <c r="H175" s="477"/>
      <c r="I175" s="337">
        <v>24380</v>
      </c>
      <c r="J175" s="338">
        <v>5.4084178054971852E-4</v>
      </c>
      <c r="K175" s="339"/>
      <c r="L175" s="340">
        <v>24380</v>
      </c>
      <c r="M175" s="341">
        <v>4.3358187500683678E-4</v>
      </c>
      <c r="O175" s="160"/>
      <c r="S175" s="161"/>
    </row>
    <row r="176" spans="2:19" s="159" customFormat="1" ht="19.899999999999999" customHeight="1" x14ac:dyDescent="0.25">
      <c r="B176" s="333">
        <v>69</v>
      </c>
      <c r="C176" s="334" t="s">
        <v>224</v>
      </c>
      <c r="D176" s="335"/>
      <c r="E176" s="336">
        <v>0</v>
      </c>
      <c r="F176" s="337">
        <v>24052.180000000004</v>
      </c>
      <c r="G176" s="477"/>
      <c r="H176" s="477"/>
      <c r="I176" s="337">
        <v>24052.180000000004</v>
      </c>
      <c r="J176" s="338">
        <v>5.335694773298741E-4</v>
      </c>
      <c r="K176" s="339"/>
      <c r="L176" s="340">
        <v>24052.180000000004</v>
      </c>
      <c r="M176" s="341">
        <v>4.2775181716168752E-4</v>
      </c>
      <c r="O176" s="160"/>
      <c r="S176" s="161"/>
    </row>
    <row r="177" spans="2:19" s="159" customFormat="1" ht="19.899999999999999" customHeight="1" x14ac:dyDescent="0.25">
      <c r="B177" s="333">
        <v>70</v>
      </c>
      <c r="C177" s="342" t="s">
        <v>239</v>
      </c>
      <c r="D177" s="335"/>
      <c r="E177" s="336">
        <v>0</v>
      </c>
      <c r="F177" s="337">
        <v>23649</v>
      </c>
      <c r="G177" s="477"/>
      <c r="H177" s="477"/>
      <c r="I177" s="337">
        <v>23649</v>
      </c>
      <c r="J177" s="338">
        <v>5.246254006653115E-4</v>
      </c>
      <c r="K177" s="339"/>
      <c r="L177" s="340">
        <v>23649</v>
      </c>
      <c r="M177" s="341">
        <v>4.2058153248714862E-4</v>
      </c>
      <c r="O177" s="160"/>
      <c r="S177" s="161"/>
    </row>
    <row r="178" spans="2:19" s="159" customFormat="1" ht="19.899999999999999" customHeight="1" x14ac:dyDescent="0.25">
      <c r="B178" s="333">
        <v>71</v>
      </c>
      <c r="C178" s="343" t="s">
        <v>234</v>
      </c>
      <c r="D178" s="335"/>
      <c r="E178" s="336">
        <v>0</v>
      </c>
      <c r="F178" s="337">
        <v>21321</v>
      </c>
      <c r="G178" s="477"/>
      <c r="H178" s="477"/>
      <c r="I178" s="337">
        <v>21321</v>
      </c>
      <c r="J178" s="338">
        <v>4.7298144393357461E-4</v>
      </c>
      <c r="K178" s="339"/>
      <c r="L178" s="340">
        <v>21321</v>
      </c>
      <c r="M178" s="341">
        <v>3.7917962087862049E-4</v>
      </c>
      <c r="O178" s="160"/>
      <c r="S178" s="161"/>
    </row>
    <row r="179" spans="2:19" s="159" customFormat="1" ht="19.899999999999999" customHeight="1" x14ac:dyDescent="0.25">
      <c r="B179" s="333">
        <v>72</v>
      </c>
      <c r="C179" s="334" t="s">
        <v>231</v>
      </c>
      <c r="D179" s="335"/>
      <c r="E179" s="336">
        <v>0</v>
      </c>
      <c r="F179" s="337">
        <v>17790.561919999996</v>
      </c>
      <c r="G179" s="477"/>
      <c r="H179" s="477"/>
      <c r="I179" s="337">
        <v>17790.561919999996</v>
      </c>
      <c r="J179" s="338">
        <v>3.9466280499560365E-4</v>
      </c>
      <c r="K179" s="339"/>
      <c r="L179" s="340">
        <v>17790.561919999996</v>
      </c>
      <c r="M179" s="341">
        <v>3.1639315810905779E-4</v>
      </c>
      <c r="O179" s="160"/>
      <c r="S179" s="161"/>
    </row>
    <row r="180" spans="2:19" s="159" customFormat="1" ht="19.899999999999999" customHeight="1" x14ac:dyDescent="0.25">
      <c r="B180" s="333">
        <v>73</v>
      </c>
      <c r="C180" s="334" t="s">
        <v>207</v>
      </c>
      <c r="D180" s="335"/>
      <c r="E180" s="336">
        <v>0</v>
      </c>
      <c r="F180" s="337">
        <v>17201.855219999998</v>
      </c>
      <c r="G180" s="477"/>
      <c r="H180" s="477"/>
      <c r="I180" s="337">
        <v>17201.855219999998</v>
      </c>
      <c r="J180" s="338">
        <v>3.8160303551859186E-4</v>
      </c>
      <c r="K180" s="339"/>
      <c r="L180" s="340">
        <v>17201.855219999998</v>
      </c>
      <c r="M180" s="341">
        <v>3.0592340606578103E-4</v>
      </c>
      <c r="O180" s="160"/>
      <c r="S180" s="161"/>
    </row>
    <row r="181" spans="2:19" s="159" customFormat="1" ht="19.899999999999999" customHeight="1" x14ac:dyDescent="0.25">
      <c r="B181" s="333">
        <v>74</v>
      </c>
      <c r="C181" s="334" t="s">
        <v>211</v>
      </c>
      <c r="D181" s="335"/>
      <c r="E181" s="336">
        <v>0</v>
      </c>
      <c r="F181" s="337">
        <v>16802</v>
      </c>
      <c r="G181" s="477"/>
      <c r="H181" s="477"/>
      <c r="I181" s="337">
        <v>16802</v>
      </c>
      <c r="J181" s="338">
        <v>3.7273271520903899E-4</v>
      </c>
      <c r="K181" s="339"/>
      <c r="L181" s="340">
        <v>16802</v>
      </c>
      <c r="M181" s="341">
        <v>2.9881225036361246E-4</v>
      </c>
      <c r="O181" s="160"/>
      <c r="S181" s="161"/>
    </row>
    <row r="182" spans="2:19" s="159" customFormat="1" ht="19.899999999999999" customHeight="1" x14ac:dyDescent="0.25">
      <c r="B182" s="333">
        <v>75</v>
      </c>
      <c r="C182" s="344" t="s">
        <v>235</v>
      </c>
      <c r="D182" s="335">
        <v>94</v>
      </c>
      <c r="E182" s="336">
        <v>1.9414356287584485E-5</v>
      </c>
      <c r="F182" s="337">
        <v>16453</v>
      </c>
      <c r="G182" s="477"/>
      <c r="H182" s="477"/>
      <c r="I182" s="337">
        <v>16453</v>
      </c>
      <c r="J182" s="338">
        <v>3.6499055846532074E-4</v>
      </c>
      <c r="K182" s="339"/>
      <c r="L182" s="340">
        <v>16547</v>
      </c>
      <c r="M182" s="341">
        <v>2.9427724715907008E-4</v>
      </c>
      <c r="O182" s="160"/>
      <c r="S182" s="161"/>
    </row>
    <row r="183" spans="2:19" s="159" customFormat="1" ht="19.899999999999999" customHeight="1" x14ac:dyDescent="0.25">
      <c r="B183" s="333">
        <v>76</v>
      </c>
      <c r="C183" s="344" t="s">
        <v>244</v>
      </c>
      <c r="D183" s="335">
        <v>8310.9350000000013</v>
      </c>
      <c r="E183" s="336">
        <v>1.7165048209888934E-3</v>
      </c>
      <c r="F183" s="337">
        <v>7244.4967200000001</v>
      </c>
      <c r="G183" s="477"/>
      <c r="H183" s="477"/>
      <c r="I183" s="337">
        <v>7244.4967200000001</v>
      </c>
      <c r="J183" s="338">
        <v>1.6071068520227217E-4</v>
      </c>
      <c r="K183" s="339"/>
      <c r="L183" s="340">
        <v>15555.43172</v>
      </c>
      <c r="M183" s="341">
        <v>2.766428733264325E-4</v>
      </c>
      <c r="O183" s="160"/>
      <c r="S183" s="161"/>
    </row>
    <row r="184" spans="2:19" s="159" customFormat="1" ht="19.899999999999999" customHeight="1" x14ac:dyDescent="0.25">
      <c r="B184" s="333">
        <v>77</v>
      </c>
      <c r="C184" s="344" t="s">
        <v>218</v>
      </c>
      <c r="D184" s="335"/>
      <c r="E184" s="336">
        <v>0</v>
      </c>
      <c r="F184" s="337">
        <v>15439</v>
      </c>
      <c r="G184" s="477"/>
      <c r="H184" s="477"/>
      <c r="I184" s="337">
        <v>15439</v>
      </c>
      <c r="J184" s="338">
        <v>3.4249615463113637E-4</v>
      </c>
      <c r="K184" s="339"/>
      <c r="L184" s="340">
        <v>15439</v>
      </c>
      <c r="M184" s="341">
        <v>2.7457221362717612E-4</v>
      </c>
      <c r="O184" s="160"/>
      <c r="S184" s="161"/>
    </row>
    <row r="185" spans="2:19" s="159" customFormat="1" ht="19.899999999999999" customHeight="1" x14ac:dyDescent="0.25">
      <c r="B185" s="333">
        <v>78</v>
      </c>
      <c r="C185" s="344" t="s">
        <v>210</v>
      </c>
      <c r="D185" s="335">
        <v>719.13099999999997</v>
      </c>
      <c r="E185" s="336">
        <v>1.4852622820688208E-4</v>
      </c>
      <c r="F185" s="337">
        <v>5103.8619999999992</v>
      </c>
      <c r="G185" s="477"/>
      <c r="H185" s="477"/>
      <c r="I185" s="337">
        <v>5103.8619999999992</v>
      </c>
      <c r="J185" s="338">
        <v>1.1322320802953434E-4</v>
      </c>
      <c r="K185" s="339"/>
      <c r="L185" s="340">
        <v>5822.9929999999995</v>
      </c>
      <c r="M185" s="341">
        <v>1.0355800750991326E-4</v>
      </c>
      <c r="O185" s="160"/>
      <c r="S185" s="161"/>
    </row>
    <row r="186" spans="2:19" s="159" customFormat="1" ht="19.899999999999999" customHeight="1" x14ac:dyDescent="0.25">
      <c r="B186" s="333">
        <v>79</v>
      </c>
      <c r="C186" s="344" t="s">
        <v>209</v>
      </c>
      <c r="D186" s="335"/>
      <c r="E186" s="336">
        <v>0</v>
      </c>
      <c r="F186" s="337">
        <v>4362.3360000000002</v>
      </c>
      <c r="G186" s="477"/>
      <c r="H186" s="477"/>
      <c r="I186" s="337">
        <v>4362.3360000000002</v>
      </c>
      <c r="J186" s="338">
        <v>9.677332114832392E-5</v>
      </c>
      <c r="K186" s="339"/>
      <c r="L186" s="340">
        <v>4362.3360000000002</v>
      </c>
      <c r="M186" s="341">
        <v>7.7581206820747514E-5</v>
      </c>
      <c r="O186" s="160"/>
      <c r="S186" s="161"/>
    </row>
    <row r="187" spans="2:19" s="159" customFormat="1" ht="19.899999999999999" customHeight="1" x14ac:dyDescent="0.25">
      <c r="B187" s="333">
        <v>80</v>
      </c>
      <c r="C187" s="344" t="s">
        <v>238</v>
      </c>
      <c r="D187" s="335"/>
      <c r="E187" s="336">
        <v>0</v>
      </c>
      <c r="F187" s="337">
        <v>3244</v>
      </c>
      <c r="G187" s="477"/>
      <c r="H187" s="477"/>
      <c r="I187" s="337">
        <v>3244</v>
      </c>
      <c r="J187" s="338">
        <v>7.1964345205220953E-5</v>
      </c>
      <c r="K187" s="339"/>
      <c r="L187" s="340">
        <v>3244</v>
      </c>
      <c r="M187" s="341">
        <v>5.7692354492296089E-5</v>
      </c>
      <c r="O187" s="160"/>
      <c r="S187" s="161"/>
    </row>
    <row r="188" spans="2:19" s="159" customFormat="1" ht="19.899999999999999" customHeight="1" x14ac:dyDescent="0.25">
      <c r="B188" s="333">
        <v>81</v>
      </c>
      <c r="C188" s="334" t="s">
        <v>214</v>
      </c>
      <c r="D188" s="335"/>
      <c r="E188" s="336">
        <v>0</v>
      </c>
      <c r="F188" s="337">
        <v>1882.5063</v>
      </c>
      <c r="G188" s="477"/>
      <c r="H188" s="477"/>
      <c r="I188" s="337">
        <v>1882.5063</v>
      </c>
      <c r="J188" s="338">
        <v>4.1761200130765491E-5</v>
      </c>
      <c r="K188" s="339"/>
      <c r="L188" s="340">
        <v>1882.5063</v>
      </c>
      <c r="M188" s="341">
        <v>3.3479106286553847E-5</v>
      </c>
      <c r="O188" s="160"/>
      <c r="S188" s="161"/>
    </row>
    <row r="189" spans="2:19" ht="19.899999999999999" customHeight="1" x14ac:dyDescent="0.15">
      <c r="B189" s="345"/>
      <c r="C189" s="346" t="s">
        <v>52</v>
      </c>
      <c r="D189" s="347">
        <f t="shared" ref="D189:M189" si="15">SUM(D108:D188)</f>
        <v>4841777.8373683793</v>
      </c>
      <c r="E189" s="348">
        <f t="shared" si="15"/>
        <v>1</v>
      </c>
      <c r="F189" s="349">
        <f t="shared" si="15"/>
        <v>45077878.368087344</v>
      </c>
      <c r="G189" s="484">
        <f t="shared" si="15"/>
        <v>1515427.8010000002</v>
      </c>
      <c r="H189" s="484"/>
      <c r="I189" s="350">
        <f t="shared" si="15"/>
        <v>46593306.169087335</v>
      </c>
      <c r="J189" s="351">
        <f t="shared" si="15"/>
        <v>0.99999999999999944</v>
      </c>
      <c r="K189" s="352">
        <f t="shared" si="15"/>
        <v>4794203.7136907252</v>
      </c>
      <c r="L189" s="353">
        <f t="shared" si="15"/>
        <v>56229287.720146447</v>
      </c>
      <c r="M189" s="354">
        <f t="shared" si="15"/>
        <v>0.99999999999999978</v>
      </c>
    </row>
    <row r="190" spans="2:19" s="39" customFormat="1" x14ac:dyDescent="0.15">
      <c r="B190" s="107"/>
      <c r="C190" s="108"/>
    </row>
    <row r="191" spans="2:19" s="39" customFormat="1" x14ac:dyDescent="0.15">
      <c r="B191" s="107"/>
      <c r="C191" s="108"/>
    </row>
    <row r="192" spans="2:19" s="39" customFormat="1" x14ac:dyDescent="0.15">
      <c r="B192" s="107"/>
      <c r="C192" s="108"/>
    </row>
    <row r="193" spans="2:19" s="39" customFormat="1" ht="14.25" x14ac:dyDescent="0.2">
      <c r="B193" s="19" t="s">
        <v>279</v>
      </c>
      <c r="C193" s="108"/>
    </row>
    <row r="194" spans="2:19" s="39" customFormat="1" ht="14.25" x14ac:dyDescent="0.2">
      <c r="B194" s="114" t="s">
        <v>280</v>
      </c>
      <c r="C194" s="114"/>
      <c r="D194" s="114"/>
      <c r="E194" s="114"/>
      <c r="F194" s="114"/>
      <c r="G194" s="114"/>
      <c r="H194" s="117"/>
      <c r="I194" s="117"/>
      <c r="J194" s="117"/>
      <c r="K194" s="117"/>
      <c r="L194" s="117"/>
      <c r="M194" s="117"/>
    </row>
    <row r="196" spans="2:19" ht="19.899999999999999" customHeight="1" x14ac:dyDescent="0.15">
      <c r="B196" s="467" t="s">
        <v>46</v>
      </c>
      <c r="C196" s="467" t="s">
        <v>140</v>
      </c>
      <c r="D196" s="469" t="s">
        <v>158</v>
      </c>
      <c r="E196" s="470"/>
      <c r="F196" s="470"/>
      <c r="G196" s="470"/>
      <c r="H196" s="470"/>
      <c r="I196" s="470"/>
      <c r="J196" s="470"/>
      <c r="K196" s="470"/>
      <c r="L196" s="470"/>
      <c r="M196" s="471"/>
      <c r="N196" s="109"/>
    </row>
    <row r="197" spans="2:19" ht="19.899999999999999" customHeight="1" x14ac:dyDescent="0.15">
      <c r="B197" s="468"/>
      <c r="C197" s="468"/>
      <c r="D197" s="469" t="s">
        <v>49</v>
      </c>
      <c r="E197" s="470"/>
      <c r="F197" s="470"/>
      <c r="G197" s="470"/>
      <c r="H197" s="470"/>
      <c r="I197" s="470"/>
      <c r="J197" s="470"/>
      <c r="K197" s="470"/>
      <c r="L197" s="470"/>
      <c r="M197" s="471"/>
    </row>
    <row r="198" spans="2:19" ht="19.899999999999999" customHeight="1" x14ac:dyDescent="0.15">
      <c r="B198" s="468"/>
      <c r="C198" s="468"/>
      <c r="D198" s="456" t="s">
        <v>50</v>
      </c>
      <c r="E198" s="457"/>
      <c r="F198" s="456" t="s">
        <v>51</v>
      </c>
      <c r="G198" s="466"/>
      <c r="H198" s="466"/>
      <c r="I198" s="466"/>
      <c r="J198" s="457"/>
      <c r="K198" s="463" t="s">
        <v>143</v>
      </c>
      <c r="L198" s="462" t="s">
        <v>52</v>
      </c>
      <c r="M198" s="473"/>
    </row>
    <row r="199" spans="2:19" ht="19.899999999999999" customHeight="1" x14ac:dyDescent="0.15">
      <c r="B199" s="468"/>
      <c r="C199" s="468"/>
      <c r="D199" s="458"/>
      <c r="E199" s="459"/>
      <c r="F199" s="458"/>
      <c r="G199" s="462"/>
      <c r="H199" s="462"/>
      <c r="I199" s="462"/>
      <c r="J199" s="459"/>
      <c r="K199" s="464"/>
      <c r="L199" s="462"/>
      <c r="M199" s="473"/>
    </row>
    <row r="200" spans="2:19" ht="19.899999999999999" customHeight="1" x14ac:dyDescent="0.15">
      <c r="B200" s="468"/>
      <c r="C200" s="468"/>
      <c r="D200" s="458"/>
      <c r="E200" s="459"/>
      <c r="F200" s="458"/>
      <c r="G200" s="462"/>
      <c r="H200" s="462"/>
      <c r="I200" s="462"/>
      <c r="J200" s="459"/>
      <c r="K200" s="464"/>
      <c r="L200" s="462"/>
      <c r="M200" s="473"/>
    </row>
    <row r="201" spans="2:19" ht="19.899999999999999" customHeight="1" x14ac:dyDescent="0.15">
      <c r="B201" s="468"/>
      <c r="C201" s="468"/>
      <c r="D201" s="458"/>
      <c r="E201" s="459"/>
      <c r="F201" s="460"/>
      <c r="G201" s="472"/>
      <c r="H201" s="472"/>
      <c r="I201" s="472"/>
      <c r="J201" s="461"/>
      <c r="K201" s="464"/>
      <c r="L201" s="462"/>
      <c r="M201" s="473"/>
    </row>
    <row r="202" spans="2:19" ht="22.5" x14ac:dyDescent="0.15">
      <c r="B202" s="468"/>
      <c r="C202" s="468"/>
      <c r="D202" s="460"/>
      <c r="E202" s="461"/>
      <c r="F202" s="40" t="s">
        <v>151</v>
      </c>
      <c r="G202" s="482" t="s">
        <v>144</v>
      </c>
      <c r="H202" s="483"/>
      <c r="I202" s="40" t="s">
        <v>152</v>
      </c>
      <c r="J202" s="40" t="s">
        <v>146</v>
      </c>
      <c r="K202" s="465"/>
      <c r="L202" s="462"/>
      <c r="M202" s="473"/>
    </row>
    <row r="203" spans="2:19" ht="25.15" customHeight="1" x14ac:dyDescent="0.15">
      <c r="B203" s="468"/>
      <c r="C203" s="468"/>
      <c r="D203" s="140" t="s">
        <v>53</v>
      </c>
      <c r="E203" s="140" t="s">
        <v>146</v>
      </c>
      <c r="F203" s="140" t="s">
        <v>53</v>
      </c>
      <c r="G203" s="456" t="s">
        <v>53</v>
      </c>
      <c r="H203" s="457"/>
      <c r="I203" s="140" t="s">
        <v>53</v>
      </c>
      <c r="J203" s="140" t="s">
        <v>147</v>
      </c>
      <c r="K203" s="126" t="s">
        <v>53</v>
      </c>
      <c r="L203" s="140" t="s">
        <v>53</v>
      </c>
      <c r="M203" s="140" t="s">
        <v>146</v>
      </c>
    </row>
    <row r="204" spans="2:19" s="159" customFormat="1" ht="19.899999999999999" customHeight="1" x14ac:dyDescent="0.25">
      <c r="B204" s="333">
        <v>1</v>
      </c>
      <c r="C204" s="334" t="s">
        <v>110</v>
      </c>
      <c r="D204" s="335">
        <v>234154.96072999996</v>
      </c>
      <c r="E204" s="336">
        <v>4.8460689525002376E-2</v>
      </c>
      <c r="F204" s="337">
        <v>3294710.12139</v>
      </c>
      <c r="G204" s="477"/>
      <c r="H204" s="477"/>
      <c r="I204" s="337">
        <v>3294710.12139</v>
      </c>
      <c r="J204" s="338">
        <v>8.2260053451560344E-2</v>
      </c>
      <c r="K204" s="339"/>
      <c r="L204" s="340">
        <v>3528865.0821199999</v>
      </c>
      <c r="M204" s="341">
        <v>7.1412962998941912E-2</v>
      </c>
      <c r="O204" s="161"/>
      <c r="S204" s="161"/>
    </row>
    <row r="205" spans="2:19" s="159" customFormat="1" ht="19.899999999999999" customHeight="1" x14ac:dyDescent="0.25">
      <c r="B205" s="333">
        <v>2</v>
      </c>
      <c r="C205" s="334" t="s">
        <v>111</v>
      </c>
      <c r="D205" s="335">
        <v>792965.36868999992</v>
      </c>
      <c r="E205" s="336">
        <v>0.1641120410875061</v>
      </c>
      <c r="F205" s="337">
        <v>2615378.7502571787</v>
      </c>
      <c r="G205" s="477">
        <v>64352.416310699999</v>
      </c>
      <c r="H205" s="477"/>
      <c r="I205" s="337">
        <v>2679731.1665678788</v>
      </c>
      <c r="J205" s="338">
        <v>6.5298975589835814E-2</v>
      </c>
      <c r="K205" s="339"/>
      <c r="L205" s="340">
        <v>3472696.5352578787</v>
      </c>
      <c r="M205" s="341">
        <v>7.0276290934290678E-2</v>
      </c>
      <c r="O205" s="161"/>
      <c r="S205" s="161"/>
    </row>
    <row r="206" spans="2:19" s="159" customFormat="1" ht="19.899999999999999" customHeight="1" x14ac:dyDescent="0.25">
      <c r="B206" s="333">
        <v>3</v>
      </c>
      <c r="C206" s="334" t="s">
        <v>122</v>
      </c>
      <c r="D206" s="335"/>
      <c r="E206" s="336">
        <v>0</v>
      </c>
      <c r="F206" s="337">
        <v>637668.51475913904</v>
      </c>
      <c r="G206" s="477"/>
      <c r="H206" s="477"/>
      <c r="I206" s="337">
        <v>637668.51475913904</v>
      </c>
      <c r="J206" s="338">
        <v>1.5920868354370996E-2</v>
      </c>
      <c r="K206" s="339">
        <v>2663788.9391577123</v>
      </c>
      <c r="L206" s="340">
        <v>3301457.4539168514</v>
      </c>
      <c r="M206" s="341">
        <v>6.6810958626252109E-2</v>
      </c>
      <c r="O206" s="161"/>
      <c r="S206" s="161"/>
    </row>
    <row r="207" spans="2:19" s="159" customFormat="1" ht="19.899999999999999" customHeight="1" x14ac:dyDescent="0.25">
      <c r="B207" s="333">
        <v>4</v>
      </c>
      <c r="C207" s="334" t="s">
        <v>112</v>
      </c>
      <c r="D207" s="335">
        <v>74627.840850000008</v>
      </c>
      <c r="E207" s="336">
        <v>1.54449712024111E-2</v>
      </c>
      <c r="F207" s="337">
        <v>2942204.2994200001</v>
      </c>
      <c r="G207" s="477"/>
      <c r="H207" s="477"/>
      <c r="I207" s="337">
        <v>2942204.2994200001</v>
      </c>
      <c r="J207" s="338">
        <v>7.3458930837166314E-2</v>
      </c>
      <c r="K207" s="339"/>
      <c r="L207" s="340">
        <v>3016832.1402699999</v>
      </c>
      <c r="M207" s="341">
        <v>6.1051050973502226E-2</v>
      </c>
      <c r="O207" s="161"/>
      <c r="S207" s="161"/>
    </row>
    <row r="208" spans="2:19" s="159" customFormat="1" ht="19.899999999999999" customHeight="1" x14ac:dyDescent="0.25">
      <c r="B208" s="333">
        <v>5</v>
      </c>
      <c r="C208" s="334" t="s">
        <v>59</v>
      </c>
      <c r="D208" s="335">
        <v>28811.836300000003</v>
      </c>
      <c r="E208" s="336">
        <v>5.9628950385103106E-3</v>
      </c>
      <c r="F208" s="337">
        <v>2522583.1883999999</v>
      </c>
      <c r="G208" s="477"/>
      <c r="H208" s="477"/>
      <c r="I208" s="337">
        <v>2522583.1883999999</v>
      </c>
      <c r="J208" s="338">
        <v>6.298211990384342E-2</v>
      </c>
      <c r="K208" s="339"/>
      <c r="L208" s="340">
        <v>2551395.0247</v>
      </c>
      <c r="M208" s="341">
        <v>5.163208971002245E-2</v>
      </c>
      <c r="O208" s="161"/>
      <c r="S208" s="161"/>
    </row>
    <row r="209" spans="2:19" s="159" customFormat="1" ht="19.899999999999999" customHeight="1" x14ac:dyDescent="0.25">
      <c r="B209" s="333">
        <v>6</v>
      </c>
      <c r="C209" s="334" t="s">
        <v>113</v>
      </c>
      <c r="D209" s="335">
        <v>99257.147493333323</v>
      </c>
      <c r="E209" s="336">
        <v>2.0542250280822377E-2</v>
      </c>
      <c r="F209" s="337">
        <v>2319594.1927999998</v>
      </c>
      <c r="G209" s="477"/>
      <c r="H209" s="477"/>
      <c r="I209" s="337">
        <v>2319594.1927999998</v>
      </c>
      <c r="J209" s="338">
        <v>5.7914030447436288E-2</v>
      </c>
      <c r="K209" s="339"/>
      <c r="L209" s="340">
        <v>2418851.3402933329</v>
      </c>
      <c r="M209" s="341">
        <v>4.8949828696917823E-2</v>
      </c>
      <c r="O209" s="161"/>
      <c r="S209" s="161"/>
    </row>
    <row r="210" spans="2:19" s="159" customFormat="1" ht="19.899999999999999" customHeight="1" x14ac:dyDescent="0.25">
      <c r="B210" s="333">
        <v>7</v>
      </c>
      <c r="C210" s="334" t="s">
        <v>114</v>
      </c>
      <c r="D210" s="335">
        <v>245.74799999999999</v>
      </c>
      <c r="E210" s="336">
        <v>5.085998388529757E-5</v>
      </c>
      <c r="F210" s="337">
        <v>2149208.37629</v>
      </c>
      <c r="G210" s="477"/>
      <c r="H210" s="477"/>
      <c r="I210" s="337">
        <v>2149208.37629</v>
      </c>
      <c r="J210" s="338">
        <v>5.3659954714792721E-2</v>
      </c>
      <c r="K210" s="339"/>
      <c r="L210" s="340">
        <v>2149454.1242900002</v>
      </c>
      <c r="M210" s="341">
        <v>4.3498089123211514E-2</v>
      </c>
      <c r="O210" s="161"/>
      <c r="S210" s="161"/>
    </row>
    <row r="211" spans="2:19" s="159" customFormat="1" ht="19.899999999999999" customHeight="1" x14ac:dyDescent="0.25">
      <c r="B211" s="333">
        <v>8</v>
      </c>
      <c r="C211" s="334" t="s">
        <v>63</v>
      </c>
      <c r="D211" s="335">
        <v>454076.87252735882</v>
      </c>
      <c r="E211" s="336">
        <v>9.397570852836154E-2</v>
      </c>
      <c r="F211" s="337">
        <v>1679538.3099114418</v>
      </c>
      <c r="G211" s="477"/>
      <c r="H211" s="477"/>
      <c r="I211" s="337">
        <v>1679538.3099114418</v>
      </c>
      <c r="J211" s="338">
        <v>4.1933555929639987E-2</v>
      </c>
      <c r="K211" s="339"/>
      <c r="L211" s="340">
        <v>2133615.1824388006</v>
      </c>
      <c r="M211" s="341">
        <v>4.3177559507587164E-2</v>
      </c>
      <c r="O211" s="161"/>
      <c r="S211" s="161"/>
    </row>
    <row r="212" spans="2:19" s="159" customFormat="1" ht="19.899999999999999" customHeight="1" x14ac:dyDescent="0.25">
      <c r="B212" s="333">
        <v>9</v>
      </c>
      <c r="C212" s="334" t="s">
        <v>65</v>
      </c>
      <c r="D212" s="335"/>
      <c r="E212" s="336">
        <v>0</v>
      </c>
      <c r="F212" s="337">
        <v>1947327</v>
      </c>
      <c r="G212" s="477"/>
      <c r="H212" s="477"/>
      <c r="I212" s="337">
        <v>1947327</v>
      </c>
      <c r="J212" s="338">
        <v>4.8619519534570013E-2</v>
      </c>
      <c r="K212" s="339"/>
      <c r="L212" s="340">
        <v>1947327</v>
      </c>
      <c r="M212" s="341">
        <v>3.940768143912611E-2</v>
      </c>
      <c r="O212" s="161"/>
      <c r="S212" s="161"/>
    </row>
    <row r="213" spans="2:19" s="159" customFormat="1" ht="19.899999999999999" customHeight="1" x14ac:dyDescent="0.25">
      <c r="B213" s="333">
        <v>10</v>
      </c>
      <c r="C213" s="334" t="s">
        <v>115</v>
      </c>
      <c r="D213" s="335">
        <v>306654.76300000004</v>
      </c>
      <c r="E213" s="336">
        <v>6.3465242054990267E-2</v>
      </c>
      <c r="F213" s="337">
        <v>1427888.3670000001</v>
      </c>
      <c r="G213" s="477"/>
      <c r="H213" s="477"/>
      <c r="I213" s="337">
        <v>1427888.3670000001</v>
      </c>
      <c r="J213" s="338">
        <v>3.5650533450489713E-2</v>
      </c>
      <c r="K213" s="339"/>
      <c r="L213" s="340">
        <v>1734543.1300000001</v>
      </c>
      <c r="M213" s="341">
        <v>3.5101615244622353E-2</v>
      </c>
      <c r="O213" s="161"/>
      <c r="S213" s="161"/>
    </row>
    <row r="214" spans="2:19" s="159" customFormat="1" ht="19.899999999999999" customHeight="1" x14ac:dyDescent="0.25">
      <c r="B214" s="333">
        <v>11</v>
      </c>
      <c r="C214" s="334" t="s">
        <v>78</v>
      </c>
      <c r="D214" s="335">
        <v>116901</v>
      </c>
      <c r="E214" s="336">
        <v>2.4193820402099598E-2</v>
      </c>
      <c r="F214" s="337">
        <v>392273</v>
      </c>
      <c r="G214" s="477">
        <v>1111372</v>
      </c>
      <c r="H214" s="477"/>
      <c r="I214" s="337">
        <v>1503645</v>
      </c>
      <c r="J214" s="338">
        <v>9.7940021302967521E-3</v>
      </c>
      <c r="K214" s="339"/>
      <c r="L214" s="340">
        <v>1620546</v>
      </c>
      <c r="M214" s="341">
        <v>3.279467728093436E-2</v>
      </c>
      <c r="O214" s="161"/>
      <c r="S214" s="161"/>
    </row>
    <row r="215" spans="2:19" s="159" customFormat="1" ht="19.899999999999999" customHeight="1" x14ac:dyDescent="0.25">
      <c r="B215" s="333">
        <v>12</v>
      </c>
      <c r="C215" s="334" t="s">
        <v>116</v>
      </c>
      <c r="D215" s="335">
        <v>125475.17296</v>
      </c>
      <c r="E215" s="336">
        <v>2.596833046352575E-2</v>
      </c>
      <c r="F215" s="337">
        <v>1467686.8290425315</v>
      </c>
      <c r="G215" s="477">
        <v>6124.4131600000001</v>
      </c>
      <c r="H215" s="477"/>
      <c r="I215" s="337">
        <v>1473811.2422025315</v>
      </c>
      <c r="J215" s="338">
        <v>3.6644194044073999E-2</v>
      </c>
      <c r="K215" s="339"/>
      <c r="L215" s="340">
        <v>1599286.4151625317</v>
      </c>
      <c r="M215" s="341">
        <v>3.236445115722579E-2</v>
      </c>
      <c r="O215" s="161"/>
      <c r="S215" s="161"/>
    </row>
    <row r="216" spans="2:19" s="159" customFormat="1" ht="19.899999999999999" customHeight="1" x14ac:dyDescent="0.25">
      <c r="B216" s="333">
        <v>13</v>
      </c>
      <c r="C216" s="334" t="s">
        <v>69</v>
      </c>
      <c r="D216" s="335"/>
      <c r="E216" s="336">
        <v>0</v>
      </c>
      <c r="F216" s="337">
        <v>1554735.8449076833</v>
      </c>
      <c r="G216" s="477"/>
      <c r="H216" s="477"/>
      <c r="I216" s="337">
        <v>1554735.8449076833</v>
      </c>
      <c r="J216" s="338">
        <v>3.8817573927021669E-2</v>
      </c>
      <c r="K216" s="339"/>
      <c r="L216" s="340">
        <v>1554735.8449076833</v>
      </c>
      <c r="M216" s="341">
        <v>3.1462889847525641E-2</v>
      </c>
      <c r="O216" s="161"/>
      <c r="S216" s="161"/>
    </row>
    <row r="217" spans="2:19" s="159" customFormat="1" ht="19.899999999999999" customHeight="1" x14ac:dyDescent="0.25">
      <c r="B217" s="333">
        <v>14</v>
      </c>
      <c r="C217" s="334" t="s">
        <v>117</v>
      </c>
      <c r="D217" s="335">
        <v>61828.819619999995</v>
      </c>
      <c r="E217" s="336">
        <v>1.2796086924492448E-2</v>
      </c>
      <c r="F217" s="337">
        <v>1416537.3316099991</v>
      </c>
      <c r="G217" s="477"/>
      <c r="H217" s="477"/>
      <c r="I217" s="337">
        <v>1416537.3316099991</v>
      </c>
      <c r="J217" s="338">
        <v>3.5367128615615168E-2</v>
      </c>
      <c r="K217" s="339"/>
      <c r="L217" s="340">
        <v>1478366.151229999</v>
      </c>
      <c r="M217" s="341">
        <v>2.9917411065557422E-2</v>
      </c>
      <c r="O217" s="161"/>
      <c r="S217" s="161"/>
    </row>
    <row r="218" spans="2:19" s="159" customFormat="1" ht="19.899999999999999" customHeight="1" x14ac:dyDescent="0.25">
      <c r="B218" s="333">
        <v>15</v>
      </c>
      <c r="C218" s="334" t="s">
        <v>118</v>
      </c>
      <c r="D218" s="335">
        <v>5280.8752500000001</v>
      </c>
      <c r="E218" s="336">
        <v>1.0929294647983577E-3</v>
      </c>
      <c r="F218" s="337">
        <v>1347694.7633600009</v>
      </c>
      <c r="G218" s="477"/>
      <c r="H218" s="477"/>
      <c r="I218" s="337">
        <v>1347694.7633600009</v>
      </c>
      <c r="J218" s="338">
        <v>3.3648314779089118E-2</v>
      </c>
      <c r="K218" s="339"/>
      <c r="L218" s="340">
        <v>1352975.638610001</v>
      </c>
      <c r="M218" s="341">
        <v>2.7379907412181482E-2</v>
      </c>
      <c r="O218" s="161"/>
      <c r="S218" s="161"/>
    </row>
    <row r="219" spans="2:19" s="159" customFormat="1" ht="19.899999999999999" customHeight="1" x14ac:dyDescent="0.25">
      <c r="B219" s="333">
        <v>16</v>
      </c>
      <c r="C219" s="334" t="s">
        <v>64</v>
      </c>
      <c r="D219" s="335">
        <v>30696.367580000002</v>
      </c>
      <c r="E219" s="336">
        <v>6.3529174620178845E-3</v>
      </c>
      <c r="F219" s="337">
        <v>1123195.1963400003</v>
      </c>
      <c r="G219" s="477"/>
      <c r="H219" s="477"/>
      <c r="I219" s="337">
        <v>1123195.1963400003</v>
      </c>
      <c r="J219" s="338">
        <v>2.8043164188442847E-2</v>
      </c>
      <c r="K219" s="339"/>
      <c r="L219" s="340">
        <v>1153891.5639200003</v>
      </c>
      <c r="M219" s="341">
        <v>2.3351081336752583E-2</v>
      </c>
      <c r="O219" s="161"/>
      <c r="S219" s="161"/>
    </row>
    <row r="220" spans="2:19" s="159" customFormat="1" ht="19.899999999999999" customHeight="1" x14ac:dyDescent="0.25">
      <c r="B220" s="333">
        <v>17</v>
      </c>
      <c r="C220" s="334" t="s">
        <v>66</v>
      </c>
      <c r="D220" s="335">
        <v>56983.27046</v>
      </c>
      <c r="E220" s="336">
        <v>1.1793252507964066E-2</v>
      </c>
      <c r="F220" s="337">
        <v>1078951.5846699998</v>
      </c>
      <c r="G220" s="477"/>
      <c r="H220" s="477"/>
      <c r="I220" s="337">
        <v>1078951.5846699998</v>
      </c>
      <c r="J220" s="338">
        <v>2.6938520160054439E-2</v>
      </c>
      <c r="K220" s="339"/>
      <c r="L220" s="340">
        <v>1135934.8551299998</v>
      </c>
      <c r="M220" s="341">
        <v>2.2987694879474736E-2</v>
      </c>
      <c r="O220" s="161"/>
      <c r="S220" s="161"/>
    </row>
    <row r="221" spans="2:19" s="159" customFormat="1" ht="19.899999999999999" customHeight="1" x14ac:dyDescent="0.25">
      <c r="B221" s="333">
        <v>18</v>
      </c>
      <c r="C221" s="334" t="s">
        <v>119</v>
      </c>
      <c r="D221" s="335">
        <v>93003</v>
      </c>
      <c r="E221" s="336">
        <v>1.9247892480444725E-2</v>
      </c>
      <c r="F221" s="337">
        <v>953694</v>
      </c>
      <c r="G221" s="477"/>
      <c r="H221" s="477"/>
      <c r="I221" s="337">
        <v>953694</v>
      </c>
      <c r="J221" s="338">
        <v>2.3811175043021649E-2</v>
      </c>
      <c r="K221" s="339"/>
      <c r="L221" s="340">
        <v>1046697</v>
      </c>
      <c r="M221" s="341">
        <v>2.1181805592634922E-2</v>
      </c>
      <c r="O221" s="161"/>
      <c r="S221" s="161"/>
    </row>
    <row r="222" spans="2:19" s="159" customFormat="1" ht="19.899999999999999" customHeight="1" x14ac:dyDescent="0.25">
      <c r="B222" s="333">
        <v>19</v>
      </c>
      <c r="C222" s="334" t="s">
        <v>120</v>
      </c>
      <c r="D222" s="335">
        <v>205663</v>
      </c>
      <c r="E222" s="336">
        <v>4.2563995905569751E-2</v>
      </c>
      <c r="F222" s="337">
        <v>794470</v>
      </c>
      <c r="G222" s="477"/>
      <c r="H222" s="477"/>
      <c r="I222" s="337">
        <v>794470</v>
      </c>
      <c r="J222" s="338">
        <v>1.9835779858559881E-2</v>
      </c>
      <c r="K222" s="339"/>
      <c r="L222" s="340">
        <v>1000133</v>
      </c>
      <c r="M222" s="341">
        <v>2.0239498892973554E-2</v>
      </c>
      <c r="O222" s="161"/>
      <c r="S222" s="161"/>
    </row>
    <row r="223" spans="2:19" s="159" customFormat="1" ht="19.899999999999999" customHeight="1" x14ac:dyDescent="0.25">
      <c r="B223" s="333">
        <v>20</v>
      </c>
      <c r="C223" s="334" t="s">
        <v>121</v>
      </c>
      <c r="D223" s="335"/>
      <c r="E223" s="336">
        <v>0</v>
      </c>
      <c r="F223" s="337">
        <v>966667.55000000028</v>
      </c>
      <c r="G223" s="477"/>
      <c r="H223" s="477"/>
      <c r="I223" s="337">
        <v>966667.55000000028</v>
      </c>
      <c r="J223" s="338">
        <v>2.4135089705355058E-2</v>
      </c>
      <c r="K223" s="339"/>
      <c r="L223" s="340">
        <v>966667.55000000028</v>
      </c>
      <c r="M223" s="341">
        <v>1.9562265026849893E-2</v>
      </c>
      <c r="O223" s="161"/>
      <c r="S223" s="161"/>
    </row>
    <row r="224" spans="2:19" s="159" customFormat="1" ht="19.899999999999999" customHeight="1" x14ac:dyDescent="0.25">
      <c r="B224" s="333">
        <v>21</v>
      </c>
      <c r="C224" s="334" t="s">
        <v>76</v>
      </c>
      <c r="D224" s="335">
        <v>97420.467420000001</v>
      </c>
      <c r="E224" s="336">
        <v>2.0162131138724861E-2</v>
      </c>
      <c r="F224" s="337">
        <v>761389.09846880008</v>
      </c>
      <c r="G224" s="477"/>
      <c r="H224" s="477"/>
      <c r="I224" s="337">
        <v>761389.09846880008</v>
      </c>
      <c r="J224" s="338">
        <v>1.9009838689861783E-2</v>
      </c>
      <c r="K224" s="339"/>
      <c r="L224" s="340">
        <v>858809.56588880008</v>
      </c>
      <c r="M224" s="341">
        <v>1.7379563776099248E-2</v>
      </c>
      <c r="O224" s="161"/>
      <c r="S224" s="161"/>
    </row>
    <row r="225" spans="2:19" s="159" customFormat="1" ht="19.899999999999999" customHeight="1" x14ac:dyDescent="0.25">
      <c r="B225" s="333">
        <v>22</v>
      </c>
      <c r="C225" s="334" t="s">
        <v>73</v>
      </c>
      <c r="D225" s="335">
        <v>25660</v>
      </c>
      <c r="E225" s="336">
        <v>5.3105912825200437E-3</v>
      </c>
      <c r="F225" s="337">
        <v>793498</v>
      </c>
      <c r="G225" s="477">
        <v>35687</v>
      </c>
      <c r="H225" s="477"/>
      <c r="I225" s="337">
        <v>829185</v>
      </c>
      <c r="J225" s="338">
        <v>1.9811511631915048E-2</v>
      </c>
      <c r="K225" s="339"/>
      <c r="L225" s="340">
        <v>854845</v>
      </c>
      <c r="M225" s="341">
        <v>1.7299333619792547E-2</v>
      </c>
      <c r="O225" s="161"/>
      <c r="S225" s="161"/>
    </row>
    <row r="226" spans="2:19" s="159" customFormat="1" ht="19.899999999999999" customHeight="1" x14ac:dyDescent="0.25">
      <c r="B226" s="333">
        <v>23</v>
      </c>
      <c r="C226" s="334" t="s">
        <v>84</v>
      </c>
      <c r="D226" s="335">
        <v>217472.50379154691</v>
      </c>
      <c r="E226" s="336">
        <v>4.5008089743694323E-2</v>
      </c>
      <c r="F226" s="337">
        <v>547015.14349149505</v>
      </c>
      <c r="G226" s="477"/>
      <c r="H226" s="477"/>
      <c r="I226" s="337">
        <v>547015.14349149505</v>
      </c>
      <c r="J226" s="338">
        <v>1.3657497407826402E-2</v>
      </c>
      <c r="K226" s="339"/>
      <c r="L226" s="340">
        <v>764487.64728304197</v>
      </c>
      <c r="M226" s="341">
        <v>1.5470789275903389E-2</v>
      </c>
      <c r="O226" s="161"/>
      <c r="S226" s="161"/>
    </row>
    <row r="227" spans="2:19" s="159" customFormat="1" ht="19.899999999999999" customHeight="1" x14ac:dyDescent="0.25">
      <c r="B227" s="333">
        <v>24</v>
      </c>
      <c r="C227" s="334" t="s">
        <v>123</v>
      </c>
      <c r="D227" s="335">
        <v>109355.772</v>
      </c>
      <c r="E227" s="336">
        <v>2.2632260696665997E-2</v>
      </c>
      <c r="F227" s="337">
        <v>499566.1</v>
      </c>
      <c r="G227" s="477"/>
      <c r="H227" s="477"/>
      <c r="I227" s="337">
        <v>499566.1</v>
      </c>
      <c r="J227" s="338">
        <v>1.2472822365097879E-2</v>
      </c>
      <c r="K227" s="339"/>
      <c r="L227" s="340">
        <v>608921.87199999997</v>
      </c>
      <c r="M227" s="341">
        <v>1.2322634643843753E-2</v>
      </c>
      <c r="O227" s="161"/>
      <c r="S227" s="161"/>
    </row>
    <row r="228" spans="2:19" s="159" customFormat="1" ht="19.899999999999999" customHeight="1" x14ac:dyDescent="0.25">
      <c r="B228" s="333">
        <v>25</v>
      </c>
      <c r="C228" s="334" t="s">
        <v>101</v>
      </c>
      <c r="D228" s="335">
        <v>133364.23199999999</v>
      </c>
      <c r="E228" s="336">
        <v>2.7601049409944685E-2</v>
      </c>
      <c r="F228" s="337">
        <v>474689.587</v>
      </c>
      <c r="G228" s="477"/>
      <c r="H228" s="477"/>
      <c r="I228" s="337">
        <v>474689.587</v>
      </c>
      <c r="J228" s="338">
        <v>1.1851722719401247E-2</v>
      </c>
      <c r="K228" s="339"/>
      <c r="L228" s="340">
        <v>608053.81900000002</v>
      </c>
      <c r="M228" s="341">
        <v>1.2305068022471853E-2</v>
      </c>
      <c r="O228" s="161"/>
      <c r="S228" s="161"/>
    </row>
    <row r="229" spans="2:19" s="159" customFormat="1" ht="19.899999999999999" customHeight="1" x14ac:dyDescent="0.25">
      <c r="B229" s="333">
        <v>26</v>
      </c>
      <c r="C229" s="334" t="s">
        <v>124</v>
      </c>
      <c r="D229" s="335">
        <v>69490.547520000007</v>
      </c>
      <c r="E229" s="336">
        <v>1.4381757438708375E-2</v>
      </c>
      <c r="F229" s="337">
        <v>520903.19741899997</v>
      </c>
      <c r="G229" s="477"/>
      <c r="H229" s="477"/>
      <c r="I229" s="337">
        <v>520903.19741899997</v>
      </c>
      <c r="J229" s="338">
        <v>1.3005552319940642E-2</v>
      </c>
      <c r="K229" s="339"/>
      <c r="L229" s="340">
        <v>590393.744939</v>
      </c>
      <c r="M229" s="341">
        <v>1.1947684505072227E-2</v>
      </c>
      <c r="O229" s="161"/>
      <c r="S229" s="161"/>
    </row>
    <row r="230" spans="2:19" s="159" customFormat="1" ht="19.899999999999999" customHeight="1" x14ac:dyDescent="0.25">
      <c r="B230" s="333">
        <v>27</v>
      </c>
      <c r="C230" s="334" t="s">
        <v>127</v>
      </c>
      <c r="D230" s="335">
        <v>330004.92699999997</v>
      </c>
      <c r="E230" s="336">
        <v>6.8297789887562868E-2</v>
      </c>
      <c r="F230" s="337">
        <v>32602.989999999991</v>
      </c>
      <c r="G230" s="477">
        <v>141784.82199999999</v>
      </c>
      <c r="H230" s="477"/>
      <c r="I230" s="337">
        <v>174387.81199999998</v>
      </c>
      <c r="J230" s="338">
        <v>8.1400900269466316E-4</v>
      </c>
      <c r="K230" s="339"/>
      <c r="L230" s="340">
        <v>504392.73899999994</v>
      </c>
      <c r="M230" s="341">
        <v>1.0207298711885717E-2</v>
      </c>
      <c r="O230" s="161"/>
      <c r="S230" s="161"/>
    </row>
    <row r="231" spans="2:19" s="159" customFormat="1" ht="19.899999999999999" customHeight="1" x14ac:dyDescent="0.25">
      <c r="B231" s="333">
        <v>28</v>
      </c>
      <c r="C231" s="334" t="s">
        <v>125</v>
      </c>
      <c r="D231" s="335">
        <v>175451.23</v>
      </c>
      <c r="E231" s="336">
        <v>3.6311370714942295E-2</v>
      </c>
      <c r="F231" s="337">
        <v>294881</v>
      </c>
      <c r="G231" s="477"/>
      <c r="H231" s="477"/>
      <c r="I231" s="337">
        <v>294881</v>
      </c>
      <c r="J231" s="338">
        <v>7.3623857420317901E-3</v>
      </c>
      <c r="K231" s="339"/>
      <c r="L231" s="340">
        <v>470332.23</v>
      </c>
      <c r="M231" s="341">
        <v>9.518022751388848E-3</v>
      </c>
      <c r="O231" s="161"/>
      <c r="S231" s="161"/>
    </row>
    <row r="232" spans="2:19" s="159" customFormat="1" ht="19.899999999999999" customHeight="1" x14ac:dyDescent="0.25">
      <c r="B232" s="333">
        <v>29</v>
      </c>
      <c r="C232" s="334" t="s">
        <v>126</v>
      </c>
      <c r="D232" s="335">
        <v>24878.6558</v>
      </c>
      <c r="E232" s="336">
        <v>5.1488843574550563E-3</v>
      </c>
      <c r="F232" s="337">
        <v>403982.90240000002</v>
      </c>
      <c r="G232" s="477"/>
      <c r="H232" s="477"/>
      <c r="I232" s="337">
        <v>403982.90240000002</v>
      </c>
      <c r="J232" s="338">
        <v>1.0086366909547853E-2</v>
      </c>
      <c r="K232" s="339"/>
      <c r="L232" s="340">
        <v>428861.55820000003</v>
      </c>
      <c r="M232" s="341">
        <v>8.6787887535235957E-3</v>
      </c>
      <c r="O232" s="161"/>
      <c r="S232" s="161"/>
    </row>
    <row r="233" spans="2:19" s="159" customFormat="1" ht="19.899999999999999" customHeight="1" x14ac:dyDescent="0.25">
      <c r="B233" s="333">
        <v>30</v>
      </c>
      <c r="C233" s="334" t="s">
        <v>130</v>
      </c>
      <c r="D233" s="335">
        <v>138890.74708292371</v>
      </c>
      <c r="E233" s="336">
        <v>2.8744816472380003E-2</v>
      </c>
      <c r="F233" s="337">
        <v>67135.753920000003</v>
      </c>
      <c r="G233" s="477">
        <v>116976.83459555199</v>
      </c>
      <c r="H233" s="477"/>
      <c r="I233" s="337">
        <v>184112.58851555199</v>
      </c>
      <c r="J233" s="338">
        <v>1.6761992717101574E-3</v>
      </c>
      <c r="K233" s="339"/>
      <c r="L233" s="340">
        <v>323003.33559847571</v>
      </c>
      <c r="M233" s="341">
        <v>6.5365562912853732E-3</v>
      </c>
      <c r="O233" s="161"/>
      <c r="S233" s="161"/>
    </row>
    <row r="234" spans="2:19" s="159" customFormat="1" ht="19.899999999999999" customHeight="1" x14ac:dyDescent="0.25">
      <c r="B234" s="333">
        <v>31</v>
      </c>
      <c r="C234" s="334" t="s">
        <v>128</v>
      </c>
      <c r="D234" s="335">
        <v>202760.658</v>
      </c>
      <c r="E234" s="336">
        <v>4.1963327467374432E-2</v>
      </c>
      <c r="F234" s="337">
        <v>68445.419000000009</v>
      </c>
      <c r="G234" s="477"/>
      <c r="H234" s="477"/>
      <c r="I234" s="337">
        <v>68445.419000000009</v>
      </c>
      <c r="J234" s="338">
        <v>1.7088980875437612E-3</v>
      </c>
      <c r="K234" s="339"/>
      <c r="L234" s="340">
        <v>271206.07699999999</v>
      </c>
      <c r="M234" s="341">
        <v>5.4883451453048744E-3</v>
      </c>
      <c r="O234" s="161"/>
      <c r="S234" s="161"/>
    </row>
    <row r="235" spans="2:19" s="159" customFormat="1" ht="19.899999999999999" customHeight="1" x14ac:dyDescent="0.25">
      <c r="B235" s="333">
        <v>32</v>
      </c>
      <c r="C235" s="334" t="s">
        <v>87</v>
      </c>
      <c r="D235" s="335">
        <v>29723</v>
      </c>
      <c r="E235" s="336">
        <v>6.1514693955706653E-3</v>
      </c>
      <c r="F235" s="337">
        <v>224635</v>
      </c>
      <c r="G235" s="477"/>
      <c r="H235" s="477"/>
      <c r="I235" s="337">
        <v>224635</v>
      </c>
      <c r="J235" s="338">
        <v>5.6085319880267333E-3</v>
      </c>
      <c r="K235" s="339"/>
      <c r="L235" s="340">
        <v>254358</v>
      </c>
      <c r="M235" s="341">
        <v>5.1473938560361145E-3</v>
      </c>
      <c r="O235" s="161"/>
      <c r="S235" s="161"/>
    </row>
    <row r="236" spans="2:19" s="159" customFormat="1" ht="19.899999999999999" customHeight="1" x14ac:dyDescent="0.25">
      <c r="B236" s="333">
        <v>33</v>
      </c>
      <c r="C236" s="334" t="s">
        <v>136</v>
      </c>
      <c r="D236" s="335">
        <v>103233.06676</v>
      </c>
      <c r="E236" s="336">
        <v>2.1365106173167021E-2</v>
      </c>
      <c r="F236" s="337">
        <v>18933.157460000002</v>
      </c>
      <c r="G236" s="477"/>
      <c r="H236" s="477"/>
      <c r="I236" s="337">
        <v>18933.157460000002</v>
      </c>
      <c r="J236" s="338">
        <v>4.7271003738846124E-4</v>
      </c>
      <c r="K236" s="339">
        <v>123898.76328999999</v>
      </c>
      <c r="L236" s="340">
        <v>246064.98751000001</v>
      </c>
      <c r="M236" s="341">
        <v>4.9795697595301789E-3</v>
      </c>
      <c r="O236" s="161"/>
      <c r="S236" s="161"/>
    </row>
    <row r="237" spans="2:19" s="159" customFormat="1" ht="19.899999999999999" customHeight="1" x14ac:dyDescent="0.25">
      <c r="B237" s="333">
        <v>34</v>
      </c>
      <c r="C237" s="334" t="s">
        <v>129</v>
      </c>
      <c r="D237" s="335">
        <v>58786.632080000003</v>
      </c>
      <c r="E237" s="336">
        <v>1.2166476065968868E-2</v>
      </c>
      <c r="F237" s="337">
        <v>153730.34778000013</v>
      </c>
      <c r="G237" s="477"/>
      <c r="H237" s="477"/>
      <c r="I237" s="337">
        <v>153730.34778000013</v>
      </c>
      <c r="J237" s="338">
        <v>3.8382334589650113E-3</v>
      </c>
      <c r="K237" s="339">
        <v>18051</v>
      </c>
      <c r="L237" s="340">
        <v>230567.97986000014</v>
      </c>
      <c r="M237" s="341">
        <v>4.6659598004781576E-3</v>
      </c>
      <c r="O237" s="161"/>
      <c r="S237" s="161"/>
    </row>
    <row r="238" spans="2:19" s="159" customFormat="1" ht="19.899999999999999" customHeight="1" x14ac:dyDescent="0.25">
      <c r="B238" s="333">
        <v>35</v>
      </c>
      <c r="C238" s="334" t="s">
        <v>102</v>
      </c>
      <c r="D238" s="335">
        <v>45426.657999999996</v>
      </c>
      <c r="E238" s="336">
        <v>9.4014970369765936E-3</v>
      </c>
      <c r="F238" s="337">
        <v>159053.51407</v>
      </c>
      <c r="G238" s="477"/>
      <c r="H238" s="477"/>
      <c r="I238" s="337">
        <v>159053.51407</v>
      </c>
      <c r="J238" s="338">
        <v>3.9711386091644454E-3</v>
      </c>
      <c r="K238" s="339"/>
      <c r="L238" s="340">
        <v>204480.17207</v>
      </c>
      <c r="M238" s="341">
        <v>4.1380258588065858E-3</v>
      </c>
      <c r="O238" s="161"/>
      <c r="S238" s="161"/>
    </row>
    <row r="239" spans="2:19" s="159" customFormat="1" ht="19.899999999999999" customHeight="1" x14ac:dyDescent="0.25">
      <c r="B239" s="333">
        <v>36</v>
      </c>
      <c r="C239" s="334" t="s">
        <v>131</v>
      </c>
      <c r="D239" s="335">
        <v>12284.79876</v>
      </c>
      <c r="E239" s="336">
        <v>2.5424608418694095E-3</v>
      </c>
      <c r="F239" s="337">
        <v>190416.13190999997</v>
      </c>
      <c r="G239" s="477"/>
      <c r="H239" s="477"/>
      <c r="I239" s="337">
        <v>190416.13190999997</v>
      </c>
      <c r="J239" s="338">
        <v>4.7478181260144541E-3</v>
      </c>
      <c r="K239" s="339"/>
      <c r="L239" s="340">
        <v>202700.93066999997</v>
      </c>
      <c r="M239" s="341">
        <v>4.1020196932809675E-3</v>
      </c>
      <c r="O239" s="161"/>
      <c r="S239" s="161"/>
    </row>
    <row r="240" spans="2:19" s="159" customFormat="1" ht="19.899999999999999" customHeight="1" x14ac:dyDescent="0.25">
      <c r="B240" s="333">
        <v>37</v>
      </c>
      <c r="C240" s="334" t="s">
        <v>160</v>
      </c>
      <c r="D240" s="335"/>
      <c r="E240" s="336">
        <v>0</v>
      </c>
      <c r="F240" s="337">
        <v>103253.35524440439</v>
      </c>
      <c r="G240" s="477"/>
      <c r="H240" s="477"/>
      <c r="I240" s="337">
        <v>103253.35524440439</v>
      </c>
      <c r="J240" s="338">
        <v>2.577958669661139E-3</v>
      </c>
      <c r="K240" s="339">
        <v>76710</v>
      </c>
      <c r="L240" s="340">
        <v>179963.3552444044</v>
      </c>
      <c r="M240" s="341">
        <v>3.6418837587050218E-3</v>
      </c>
      <c r="O240" s="161"/>
      <c r="S240" s="161"/>
    </row>
    <row r="241" spans="2:19" s="159" customFormat="1" ht="19.899999999999999" customHeight="1" x14ac:dyDescent="0.25">
      <c r="B241" s="333">
        <v>38</v>
      </c>
      <c r="C241" s="334" t="s">
        <v>132</v>
      </c>
      <c r="D241" s="335">
        <v>72440</v>
      </c>
      <c r="E241" s="336">
        <v>1.4992175857589711E-2</v>
      </c>
      <c r="F241" s="337">
        <v>88152</v>
      </c>
      <c r="G241" s="477"/>
      <c r="H241" s="477"/>
      <c r="I241" s="337">
        <v>88152</v>
      </c>
      <c r="J241" s="338">
        <v>2.2009184312708732E-3</v>
      </c>
      <c r="K241" s="339"/>
      <c r="L241" s="340">
        <v>160592</v>
      </c>
      <c r="M241" s="341">
        <v>3.2498693735937209E-3</v>
      </c>
      <c r="O241" s="161"/>
      <c r="S241" s="161"/>
    </row>
    <row r="242" spans="2:19" s="159" customFormat="1" ht="19.899999999999999" customHeight="1" x14ac:dyDescent="0.25">
      <c r="B242" s="333">
        <v>39</v>
      </c>
      <c r="C242" s="334" t="s">
        <v>133</v>
      </c>
      <c r="D242" s="335">
        <v>16480</v>
      </c>
      <c r="E242" s="336">
        <v>3.4106993116106909E-3</v>
      </c>
      <c r="F242" s="337">
        <v>126004</v>
      </c>
      <c r="G242" s="477"/>
      <c r="H242" s="477"/>
      <c r="I242" s="337">
        <v>126004</v>
      </c>
      <c r="J242" s="338">
        <v>3.1459811009830192E-3</v>
      </c>
      <c r="K242" s="339"/>
      <c r="L242" s="340">
        <v>142484</v>
      </c>
      <c r="M242" s="341">
        <v>2.8834212652381671E-3</v>
      </c>
      <c r="O242" s="161"/>
      <c r="S242" s="161"/>
    </row>
    <row r="243" spans="2:19" s="159" customFormat="1" ht="19.899999999999999" customHeight="1" x14ac:dyDescent="0.25">
      <c r="B243" s="333">
        <v>40</v>
      </c>
      <c r="C243" s="334" t="s">
        <v>134</v>
      </c>
      <c r="D243" s="335">
        <v>1362.2919999999999</v>
      </c>
      <c r="E243" s="336">
        <v>2.819398292847543E-4</v>
      </c>
      <c r="F243" s="337">
        <v>136960.13400000002</v>
      </c>
      <c r="G243" s="477"/>
      <c r="H243" s="477"/>
      <c r="I243" s="337">
        <v>136960.13400000002</v>
      </c>
      <c r="J243" s="338">
        <v>3.4195263098957328E-3</v>
      </c>
      <c r="K243" s="339"/>
      <c r="L243" s="340">
        <v>138322.42600000001</v>
      </c>
      <c r="M243" s="341">
        <v>2.7992042937293508E-3</v>
      </c>
      <c r="O243" s="161"/>
      <c r="S243" s="161"/>
    </row>
    <row r="244" spans="2:19" s="159" customFormat="1" ht="19.899999999999999" customHeight="1" x14ac:dyDescent="0.25">
      <c r="B244" s="333">
        <v>41</v>
      </c>
      <c r="C244" s="334" t="s">
        <v>135</v>
      </c>
      <c r="D244" s="335">
        <v>27512.347999999998</v>
      </c>
      <c r="E244" s="336">
        <v>5.6939530573054467E-3</v>
      </c>
      <c r="F244" s="337">
        <v>97730.464999999997</v>
      </c>
      <c r="G244" s="477"/>
      <c r="H244" s="477"/>
      <c r="I244" s="337">
        <v>97730.464999999997</v>
      </c>
      <c r="J244" s="338">
        <v>2.4400669493054379E-3</v>
      </c>
      <c r="K244" s="339"/>
      <c r="L244" s="340">
        <v>125242.81299999999</v>
      </c>
      <c r="M244" s="341">
        <v>2.5345146846133403E-3</v>
      </c>
      <c r="O244" s="161"/>
      <c r="S244" s="161"/>
    </row>
    <row r="245" spans="2:19" s="159" customFormat="1" ht="19.899999999999999" customHeight="1" x14ac:dyDescent="0.25">
      <c r="B245" s="333">
        <v>42</v>
      </c>
      <c r="C245" s="334" t="s">
        <v>252</v>
      </c>
      <c r="D245" s="335"/>
      <c r="E245" s="336">
        <v>0</v>
      </c>
      <c r="F245" s="337">
        <v>118728.325</v>
      </c>
      <c r="G245" s="477"/>
      <c r="H245" s="477"/>
      <c r="I245" s="337">
        <v>118728.325</v>
      </c>
      <c r="J245" s="338">
        <v>2.9643270578820491E-3</v>
      </c>
      <c r="K245" s="339"/>
      <c r="L245" s="340">
        <v>118728.325</v>
      </c>
      <c r="M245" s="341">
        <v>2.4026822456634312E-3</v>
      </c>
      <c r="O245" s="161"/>
      <c r="S245" s="161"/>
    </row>
    <row r="246" spans="2:19" s="159" customFormat="1" ht="19.899999999999999" customHeight="1" x14ac:dyDescent="0.25">
      <c r="B246" s="333">
        <v>43</v>
      </c>
      <c r="C246" s="334" t="s">
        <v>242</v>
      </c>
      <c r="D246" s="335">
        <v>101683</v>
      </c>
      <c r="E246" s="336">
        <v>2.1044304496511523E-2</v>
      </c>
      <c r="F246" s="337">
        <v>11010</v>
      </c>
      <c r="G246" s="477"/>
      <c r="H246" s="477"/>
      <c r="I246" s="337">
        <v>11010</v>
      </c>
      <c r="J246" s="338">
        <v>2.7489009810659221E-4</v>
      </c>
      <c r="K246" s="339"/>
      <c r="L246" s="340">
        <v>112693</v>
      </c>
      <c r="M246" s="341">
        <v>2.2805465360565733E-3</v>
      </c>
      <c r="O246" s="161"/>
      <c r="S246" s="161"/>
    </row>
    <row r="247" spans="2:19" s="159" customFormat="1" ht="19.899999999999999" customHeight="1" x14ac:dyDescent="0.25">
      <c r="B247" s="333">
        <v>44</v>
      </c>
      <c r="C247" s="342" t="s">
        <v>219</v>
      </c>
      <c r="D247" s="335">
        <v>1877.6777999999997</v>
      </c>
      <c r="E247" s="336">
        <v>3.8860402790574485E-4</v>
      </c>
      <c r="F247" s="337">
        <v>106023.83297000002</v>
      </c>
      <c r="G247" s="477"/>
      <c r="H247" s="477"/>
      <c r="I247" s="337">
        <v>106023.83297000002</v>
      </c>
      <c r="J247" s="338">
        <v>2.6471300496603315E-3</v>
      </c>
      <c r="K247" s="339"/>
      <c r="L247" s="340">
        <v>107901.51077000002</v>
      </c>
      <c r="M247" s="341">
        <v>2.1835820913614383E-3</v>
      </c>
      <c r="O247" s="161"/>
      <c r="S247" s="161"/>
    </row>
    <row r="248" spans="2:19" s="159" customFormat="1" ht="19.899999999999999" customHeight="1" x14ac:dyDescent="0.25">
      <c r="B248" s="333">
        <v>45</v>
      </c>
      <c r="C248" s="342" t="s">
        <v>253</v>
      </c>
      <c r="D248" s="335">
        <v>18260.728604000004</v>
      </c>
      <c r="E248" s="336">
        <v>3.7792387426682319E-3</v>
      </c>
      <c r="F248" s="337">
        <v>86503.529065999988</v>
      </c>
      <c r="G248" s="477"/>
      <c r="H248" s="477"/>
      <c r="I248" s="337">
        <v>86503.529065999988</v>
      </c>
      <c r="J248" s="338">
        <v>2.1597605441888452E-3</v>
      </c>
      <c r="K248" s="339"/>
      <c r="L248" s="340">
        <v>104764.25766999999</v>
      </c>
      <c r="M248" s="341">
        <v>2.1200941046192467E-3</v>
      </c>
      <c r="O248" s="161"/>
      <c r="S248" s="161"/>
    </row>
    <row r="249" spans="2:19" s="159" customFormat="1" ht="19.899999999999999" customHeight="1" x14ac:dyDescent="0.25">
      <c r="B249" s="333">
        <v>46</v>
      </c>
      <c r="C249" s="342" t="s">
        <v>254</v>
      </c>
      <c r="D249" s="335">
        <v>2123.558</v>
      </c>
      <c r="E249" s="336">
        <v>4.3949137189110284E-4</v>
      </c>
      <c r="F249" s="337">
        <v>99918.278000000006</v>
      </c>
      <c r="G249" s="477">
        <v>228.66499999999999</v>
      </c>
      <c r="H249" s="477"/>
      <c r="I249" s="337">
        <v>100146.943</v>
      </c>
      <c r="J249" s="338">
        <v>2.49469075768045E-3</v>
      </c>
      <c r="K249" s="339"/>
      <c r="L249" s="340">
        <v>102270.501</v>
      </c>
      <c r="M249" s="341">
        <v>2.0696284311920022E-3</v>
      </c>
      <c r="O249" s="161"/>
      <c r="S249" s="161"/>
    </row>
    <row r="250" spans="2:19" s="159" customFormat="1" ht="19.899999999999999" customHeight="1" x14ac:dyDescent="0.25">
      <c r="B250" s="333">
        <v>47</v>
      </c>
      <c r="C250" s="342" t="s">
        <v>256</v>
      </c>
      <c r="D250" s="335">
        <v>38354.806000000004</v>
      </c>
      <c r="E250" s="336">
        <v>7.9379071857500969E-3</v>
      </c>
      <c r="F250" s="337">
        <v>33446.541649999999</v>
      </c>
      <c r="G250" s="477">
        <v>19025.3616</v>
      </c>
      <c r="H250" s="477"/>
      <c r="I250" s="337">
        <v>52471.903250000003</v>
      </c>
      <c r="J250" s="338">
        <v>8.3507021939098296E-4</v>
      </c>
      <c r="K250" s="339"/>
      <c r="L250" s="340">
        <v>90826.709250000014</v>
      </c>
      <c r="M250" s="341">
        <v>1.8380426216491269E-3</v>
      </c>
      <c r="O250" s="161"/>
      <c r="S250" s="161"/>
    </row>
    <row r="251" spans="2:19" s="159" customFormat="1" ht="19.899999999999999" customHeight="1" x14ac:dyDescent="0.25">
      <c r="B251" s="333">
        <v>48</v>
      </c>
      <c r="C251" s="334" t="s">
        <v>243</v>
      </c>
      <c r="D251" s="335">
        <v>2291</v>
      </c>
      <c r="E251" s="336">
        <v>4.7414515308859782E-4</v>
      </c>
      <c r="F251" s="337">
        <v>86799</v>
      </c>
      <c r="G251" s="477"/>
      <c r="H251" s="477"/>
      <c r="I251" s="337">
        <v>86799</v>
      </c>
      <c r="J251" s="338">
        <v>2.1671376589967391E-3</v>
      </c>
      <c r="K251" s="339"/>
      <c r="L251" s="340">
        <v>89090</v>
      </c>
      <c r="M251" s="341">
        <v>1.8028971710512642E-3</v>
      </c>
      <c r="O251" s="161"/>
      <c r="S251" s="161"/>
    </row>
    <row r="252" spans="2:19" s="159" customFormat="1" ht="19.899999999999999" customHeight="1" x14ac:dyDescent="0.25">
      <c r="B252" s="333">
        <v>49</v>
      </c>
      <c r="C252" s="343" t="s">
        <v>262</v>
      </c>
      <c r="D252" s="335">
        <v>1184.99594</v>
      </c>
      <c r="E252" s="336">
        <v>2.4524665271962766E-4</v>
      </c>
      <c r="F252" s="337">
        <v>45536.393343982003</v>
      </c>
      <c r="G252" s="477"/>
      <c r="H252" s="477"/>
      <c r="I252" s="337">
        <v>45536.393343982003</v>
      </c>
      <c r="J252" s="338">
        <v>1.1369213109670832E-3</v>
      </c>
      <c r="K252" s="339">
        <v>41489.347750000001</v>
      </c>
      <c r="L252" s="340">
        <v>88210.737033982005</v>
      </c>
      <c r="M252" s="341">
        <v>1.7851036957561245E-3</v>
      </c>
      <c r="O252" s="161"/>
      <c r="S252" s="161"/>
    </row>
    <row r="253" spans="2:19" s="159" customFormat="1" ht="19.899999999999999" customHeight="1" x14ac:dyDescent="0.25">
      <c r="B253" s="333">
        <v>50</v>
      </c>
      <c r="C253" s="334" t="s">
        <v>228</v>
      </c>
      <c r="D253" s="335">
        <v>30459.678949999998</v>
      </c>
      <c r="E253" s="336">
        <v>6.3039324045295895E-3</v>
      </c>
      <c r="F253" s="337">
        <v>56849.569489999994</v>
      </c>
      <c r="G253" s="477"/>
      <c r="H253" s="477"/>
      <c r="I253" s="337">
        <v>56849.569489999994</v>
      </c>
      <c r="J253" s="338">
        <v>1.4193809023091398E-3</v>
      </c>
      <c r="K253" s="339"/>
      <c r="L253" s="340">
        <v>87309.248439999996</v>
      </c>
      <c r="M253" s="341">
        <v>1.7668604447085867E-3</v>
      </c>
      <c r="O253" s="161"/>
      <c r="S253" s="161"/>
    </row>
    <row r="254" spans="2:19" s="159" customFormat="1" ht="19.899999999999999" customHeight="1" x14ac:dyDescent="0.25">
      <c r="B254" s="333">
        <v>51</v>
      </c>
      <c r="C254" s="334" t="s">
        <v>255</v>
      </c>
      <c r="D254" s="335"/>
      <c r="E254" s="336">
        <v>0</v>
      </c>
      <c r="F254" s="337">
        <v>84312</v>
      </c>
      <c r="G254" s="477"/>
      <c r="H254" s="477"/>
      <c r="I254" s="337">
        <v>84312</v>
      </c>
      <c r="J254" s="338">
        <v>2.1050439556369667E-3</v>
      </c>
      <c r="K254" s="339"/>
      <c r="L254" s="340">
        <v>84312</v>
      </c>
      <c r="M254" s="341">
        <v>1.7062057053055808E-3</v>
      </c>
      <c r="O254" s="161"/>
      <c r="S254" s="161"/>
    </row>
    <row r="255" spans="2:19" s="159" customFormat="1" ht="19.899999999999999" customHeight="1" x14ac:dyDescent="0.25">
      <c r="B255" s="333">
        <v>52</v>
      </c>
      <c r="C255" s="343" t="s">
        <v>227</v>
      </c>
      <c r="D255" s="335">
        <v>1226.6310000000001</v>
      </c>
      <c r="E255" s="336">
        <v>2.5386344097696198E-4</v>
      </c>
      <c r="F255" s="337">
        <v>34333.733</v>
      </c>
      <c r="G255" s="477">
        <v>44173.02</v>
      </c>
      <c r="H255" s="477"/>
      <c r="I255" s="337">
        <v>78506.752999999997</v>
      </c>
      <c r="J255" s="338">
        <v>8.5722100206499024E-4</v>
      </c>
      <c r="K255" s="339"/>
      <c r="L255" s="340">
        <v>79733.383999999991</v>
      </c>
      <c r="M255" s="341">
        <v>1.613549135166058E-3</v>
      </c>
      <c r="O255" s="161"/>
      <c r="S255" s="161"/>
    </row>
    <row r="256" spans="2:19" s="159" customFormat="1" ht="19.899999999999999" customHeight="1" x14ac:dyDescent="0.25">
      <c r="B256" s="333">
        <v>53</v>
      </c>
      <c r="C256" s="342" t="s">
        <v>223</v>
      </c>
      <c r="D256" s="335">
        <v>196.41</v>
      </c>
      <c r="E256" s="336">
        <v>4.0648995861253387E-5</v>
      </c>
      <c r="F256" s="337">
        <v>79047.906000000017</v>
      </c>
      <c r="G256" s="477"/>
      <c r="H256" s="477"/>
      <c r="I256" s="337">
        <v>79047.906000000017</v>
      </c>
      <c r="J256" s="338">
        <v>1.9736136816948849E-3</v>
      </c>
      <c r="K256" s="339"/>
      <c r="L256" s="340">
        <v>79244.316000000021</v>
      </c>
      <c r="M256" s="341">
        <v>1.6036519602457343E-3</v>
      </c>
      <c r="O256" s="161"/>
      <c r="S256" s="161"/>
    </row>
    <row r="257" spans="2:19" s="159" customFormat="1" ht="19.899999999999999" customHeight="1" x14ac:dyDescent="0.25">
      <c r="B257" s="333">
        <v>54</v>
      </c>
      <c r="C257" s="334" t="s">
        <v>95</v>
      </c>
      <c r="D257" s="335"/>
      <c r="E257" s="336">
        <v>0</v>
      </c>
      <c r="F257" s="337">
        <v>73299</v>
      </c>
      <c r="G257" s="477"/>
      <c r="H257" s="477"/>
      <c r="I257" s="337">
        <v>73299</v>
      </c>
      <c r="J257" s="338">
        <v>1.8300789555962852E-3</v>
      </c>
      <c r="K257" s="339"/>
      <c r="L257" s="340">
        <v>73299</v>
      </c>
      <c r="M257" s="341">
        <v>1.4833377454359256E-3</v>
      </c>
      <c r="O257" s="161"/>
      <c r="S257" s="161"/>
    </row>
    <row r="258" spans="2:19" s="159" customFormat="1" ht="19.899999999999999" customHeight="1" x14ac:dyDescent="0.25">
      <c r="B258" s="333">
        <v>55</v>
      </c>
      <c r="C258" s="334" t="s">
        <v>240</v>
      </c>
      <c r="D258" s="335"/>
      <c r="E258" s="336">
        <v>0</v>
      </c>
      <c r="F258" s="337">
        <v>72174.33898</v>
      </c>
      <c r="G258" s="477"/>
      <c r="H258" s="477"/>
      <c r="I258" s="337">
        <v>72174.33898</v>
      </c>
      <c r="J258" s="338">
        <v>1.8019991937321201E-3</v>
      </c>
      <c r="K258" s="339"/>
      <c r="L258" s="340">
        <v>72174.33898</v>
      </c>
      <c r="M258" s="341">
        <v>1.4605781969866088E-3</v>
      </c>
      <c r="O258" s="161"/>
      <c r="S258" s="161"/>
    </row>
    <row r="259" spans="2:19" s="159" customFormat="1" ht="19.899999999999999" customHeight="1" x14ac:dyDescent="0.25">
      <c r="B259" s="333">
        <v>56</v>
      </c>
      <c r="C259" s="343" t="s">
        <v>257</v>
      </c>
      <c r="D259" s="335">
        <v>14494.1929</v>
      </c>
      <c r="E259" s="336">
        <v>2.999716853542631E-3</v>
      </c>
      <c r="F259" s="337">
        <v>55631.981899999999</v>
      </c>
      <c r="G259" s="477"/>
      <c r="H259" s="477"/>
      <c r="I259" s="337">
        <v>55631.981899999999</v>
      </c>
      <c r="J259" s="338">
        <v>1.3889810138378892E-3</v>
      </c>
      <c r="K259" s="339"/>
      <c r="L259" s="340">
        <v>70126.174799999993</v>
      </c>
      <c r="M259" s="341">
        <v>1.4191298929573065E-3</v>
      </c>
      <c r="O259" s="161"/>
      <c r="S259" s="161"/>
    </row>
    <row r="260" spans="2:19" s="159" customFormat="1" ht="19.899999999999999" customHeight="1" x14ac:dyDescent="0.25">
      <c r="B260" s="333">
        <v>57</v>
      </c>
      <c r="C260" s="334" t="s">
        <v>258</v>
      </c>
      <c r="D260" s="335"/>
      <c r="E260" s="336">
        <v>0</v>
      </c>
      <c r="F260" s="337">
        <v>59904</v>
      </c>
      <c r="G260" s="477"/>
      <c r="H260" s="477"/>
      <c r="I260" s="337">
        <v>59904</v>
      </c>
      <c r="J260" s="338">
        <v>1.4956418198889463E-3</v>
      </c>
      <c r="K260" s="339"/>
      <c r="L260" s="340">
        <v>59904</v>
      </c>
      <c r="M260" s="341">
        <v>1.2122657103452118E-3</v>
      </c>
      <c r="O260" s="161"/>
      <c r="S260" s="161"/>
    </row>
    <row r="261" spans="2:19" s="159" customFormat="1" ht="19.899999999999999" customHeight="1" x14ac:dyDescent="0.25">
      <c r="B261" s="333">
        <v>58</v>
      </c>
      <c r="C261" s="344" t="s">
        <v>94</v>
      </c>
      <c r="D261" s="335">
        <v>6888.2039999999997</v>
      </c>
      <c r="E261" s="336">
        <v>1.4255820777326459E-3</v>
      </c>
      <c r="F261" s="337">
        <v>52815.976999999999</v>
      </c>
      <c r="G261" s="477"/>
      <c r="H261" s="477"/>
      <c r="I261" s="337">
        <v>52815.976999999999</v>
      </c>
      <c r="J261" s="338">
        <v>1.3186729426998653E-3</v>
      </c>
      <c r="K261" s="339"/>
      <c r="L261" s="340">
        <v>59704.180999999997</v>
      </c>
      <c r="M261" s="341">
        <v>1.2082220117278328E-3</v>
      </c>
      <c r="O261" s="161"/>
      <c r="S261" s="161"/>
    </row>
    <row r="262" spans="2:19" s="159" customFormat="1" ht="19.899999999999999" customHeight="1" x14ac:dyDescent="0.25">
      <c r="B262" s="333">
        <v>59</v>
      </c>
      <c r="C262" s="343" t="s">
        <v>259</v>
      </c>
      <c r="D262" s="335">
        <v>20731</v>
      </c>
      <c r="E262" s="336">
        <v>4.2904858876821137E-3</v>
      </c>
      <c r="F262" s="337">
        <v>37870</v>
      </c>
      <c r="G262" s="477"/>
      <c r="H262" s="477"/>
      <c r="I262" s="337">
        <v>37870</v>
      </c>
      <c r="J262" s="338">
        <v>9.4551208131667998E-4</v>
      </c>
      <c r="K262" s="339"/>
      <c r="L262" s="340">
        <v>58601</v>
      </c>
      <c r="M262" s="341">
        <v>1.1858971503061525E-3</v>
      </c>
      <c r="O262" s="161"/>
      <c r="S262" s="161"/>
    </row>
    <row r="263" spans="2:19" s="159" customFormat="1" ht="19.899999999999999" customHeight="1" x14ac:dyDescent="0.25">
      <c r="B263" s="333">
        <v>60</v>
      </c>
      <c r="C263" s="343" t="s">
        <v>260</v>
      </c>
      <c r="D263" s="335">
        <v>2040</v>
      </c>
      <c r="E263" s="336">
        <v>4.2219821575763407E-4</v>
      </c>
      <c r="F263" s="337">
        <v>55176</v>
      </c>
      <c r="G263" s="477"/>
      <c r="H263" s="477"/>
      <c r="I263" s="337">
        <v>55176</v>
      </c>
      <c r="J263" s="338">
        <v>1.3775963717646985E-3</v>
      </c>
      <c r="K263" s="339"/>
      <c r="L263" s="340">
        <v>57216</v>
      </c>
      <c r="M263" s="341">
        <v>1.1578691720604908E-3</v>
      </c>
      <c r="O263" s="161"/>
      <c r="S263" s="161"/>
    </row>
    <row r="264" spans="2:19" s="159" customFormat="1" ht="19.899999999999999" customHeight="1" x14ac:dyDescent="0.25">
      <c r="B264" s="333">
        <v>61</v>
      </c>
      <c r="C264" s="342" t="s">
        <v>261</v>
      </c>
      <c r="D264" s="335"/>
      <c r="E264" s="336">
        <v>0</v>
      </c>
      <c r="F264" s="337">
        <v>55950.8</v>
      </c>
      <c r="G264" s="477"/>
      <c r="H264" s="477"/>
      <c r="I264" s="337">
        <v>55950.8</v>
      </c>
      <c r="J264" s="338">
        <v>1.3969410446087484E-3</v>
      </c>
      <c r="K264" s="339"/>
      <c r="L264" s="340">
        <v>55950.8</v>
      </c>
      <c r="M264" s="341">
        <v>1.1322655633410604E-3</v>
      </c>
      <c r="O264" s="161"/>
      <c r="S264" s="161"/>
    </row>
    <row r="265" spans="2:19" s="159" customFormat="1" ht="19.899999999999999" customHeight="1" x14ac:dyDescent="0.25">
      <c r="B265" s="333">
        <v>62</v>
      </c>
      <c r="C265" s="343" t="s">
        <v>267</v>
      </c>
      <c r="D265" s="335"/>
      <c r="E265" s="336">
        <v>0</v>
      </c>
      <c r="F265" s="337">
        <v>19170.350000000006</v>
      </c>
      <c r="G265" s="477">
        <v>34471.33</v>
      </c>
      <c r="H265" s="477"/>
      <c r="I265" s="337">
        <v>53641.680000000008</v>
      </c>
      <c r="J265" s="338">
        <v>4.786320973876214E-4</v>
      </c>
      <c r="K265" s="339"/>
      <c r="L265" s="340">
        <v>53641.680000000008</v>
      </c>
      <c r="M265" s="341">
        <v>1.0855363466431382E-3</v>
      </c>
      <c r="O265" s="161"/>
      <c r="S265" s="161"/>
    </row>
    <row r="266" spans="2:19" s="159" customFormat="1" ht="19.899999999999999" customHeight="1" x14ac:dyDescent="0.25">
      <c r="B266" s="333">
        <v>63</v>
      </c>
      <c r="C266" s="343" t="s">
        <v>237</v>
      </c>
      <c r="D266" s="335">
        <v>1796.7740000000001</v>
      </c>
      <c r="E266" s="336">
        <v>3.7186018476456238E-4</v>
      </c>
      <c r="F266" s="337">
        <v>41342.141000000003</v>
      </c>
      <c r="G266" s="477"/>
      <c r="H266" s="477"/>
      <c r="I266" s="337">
        <v>41342.141000000003</v>
      </c>
      <c r="J266" s="338">
        <v>1.0322021067599063E-3</v>
      </c>
      <c r="K266" s="339"/>
      <c r="L266" s="340">
        <v>43138.915000000001</v>
      </c>
      <c r="M266" s="341">
        <v>8.729939141959922E-4</v>
      </c>
      <c r="O266" s="161"/>
      <c r="S266" s="161"/>
    </row>
    <row r="267" spans="2:19" s="159" customFormat="1" ht="19.899999999999999" customHeight="1" x14ac:dyDescent="0.25">
      <c r="B267" s="333">
        <v>64</v>
      </c>
      <c r="C267" s="334" t="s">
        <v>236</v>
      </c>
      <c r="D267" s="335"/>
      <c r="E267" s="336">
        <v>0</v>
      </c>
      <c r="F267" s="337">
        <v>42685.344463000001</v>
      </c>
      <c r="G267" s="477"/>
      <c r="H267" s="477"/>
      <c r="I267" s="337">
        <v>42685.344463000001</v>
      </c>
      <c r="J267" s="338">
        <v>1.0657382858444825E-3</v>
      </c>
      <c r="K267" s="339"/>
      <c r="L267" s="340">
        <v>42685.344463000001</v>
      </c>
      <c r="M267" s="341">
        <v>8.6381509459750191E-4</v>
      </c>
      <c r="O267" s="161"/>
      <c r="S267" s="161"/>
    </row>
    <row r="268" spans="2:19" s="159" customFormat="1" ht="19.899999999999999" customHeight="1" x14ac:dyDescent="0.25">
      <c r="B268" s="333">
        <v>65</v>
      </c>
      <c r="C268" s="344" t="s">
        <v>263</v>
      </c>
      <c r="D268" s="335"/>
      <c r="E268" s="336">
        <v>0</v>
      </c>
      <c r="F268" s="337">
        <v>41383</v>
      </c>
      <c r="G268" s="477"/>
      <c r="H268" s="477"/>
      <c r="I268" s="337">
        <v>41383</v>
      </c>
      <c r="J268" s="338">
        <v>1.0332222461348869E-3</v>
      </c>
      <c r="K268" s="339"/>
      <c r="L268" s="340">
        <v>41383</v>
      </c>
      <c r="M268" s="341">
        <v>8.3745980053445354E-4</v>
      </c>
      <c r="O268" s="161"/>
      <c r="S268" s="161"/>
    </row>
    <row r="269" spans="2:19" s="159" customFormat="1" ht="19.899999999999999" customHeight="1" x14ac:dyDescent="0.25">
      <c r="B269" s="333">
        <v>66</v>
      </c>
      <c r="C269" s="334" t="s">
        <v>226</v>
      </c>
      <c r="D269" s="335">
        <v>80.77</v>
      </c>
      <c r="E269" s="336">
        <v>1.6716151905266717E-5</v>
      </c>
      <c r="F269" s="337">
        <v>40102.848590000001</v>
      </c>
      <c r="G269" s="477"/>
      <c r="H269" s="477"/>
      <c r="I269" s="337">
        <v>40102.848590000001</v>
      </c>
      <c r="J269" s="338">
        <v>1.0012603072896379E-3</v>
      </c>
      <c r="K269" s="339"/>
      <c r="L269" s="340">
        <v>40183.618589999998</v>
      </c>
      <c r="M269" s="341">
        <v>8.1318814994403392E-4</v>
      </c>
      <c r="O269" s="161"/>
      <c r="S269" s="161"/>
    </row>
    <row r="270" spans="2:19" s="159" customFormat="1" ht="19.899999999999999" customHeight="1" x14ac:dyDescent="0.25">
      <c r="B270" s="333">
        <v>67</v>
      </c>
      <c r="C270" s="344" t="s">
        <v>270</v>
      </c>
      <c r="D270" s="335"/>
      <c r="E270" s="336">
        <v>0</v>
      </c>
      <c r="F270" s="337">
        <v>6926.9203700000007</v>
      </c>
      <c r="G270" s="477"/>
      <c r="H270" s="477"/>
      <c r="I270" s="337">
        <v>6926.9203700000007</v>
      </c>
      <c r="J270" s="338">
        <v>1.7294657766447341E-4</v>
      </c>
      <c r="K270" s="339">
        <v>32296.552613598527</v>
      </c>
      <c r="L270" s="340">
        <v>39223.472983598527</v>
      </c>
      <c r="M270" s="341">
        <v>7.9375786823364543E-4</v>
      </c>
      <c r="O270" s="161"/>
      <c r="S270" s="161"/>
    </row>
    <row r="271" spans="2:19" s="159" customFormat="1" ht="19.899999999999999" customHeight="1" x14ac:dyDescent="0.25">
      <c r="B271" s="333">
        <v>68</v>
      </c>
      <c r="C271" s="342" t="s">
        <v>264</v>
      </c>
      <c r="D271" s="335"/>
      <c r="E271" s="336">
        <v>0</v>
      </c>
      <c r="F271" s="337">
        <v>38843</v>
      </c>
      <c r="G271" s="477"/>
      <c r="H271" s="477"/>
      <c r="I271" s="337">
        <v>38843</v>
      </c>
      <c r="J271" s="338">
        <v>9.6980527527287558E-4</v>
      </c>
      <c r="K271" s="339"/>
      <c r="L271" s="340">
        <v>38843</v>
      </c>
      <c r="M271" s="341">
        <v>7.8605830974457576E-4</v>
      </c>
      <c r="O271" s="161"/>
      <c r="S271" s="161"/>
    </row>
    <row r="272" spans="2:19" s="159" customFormat="1" ht="19.899999999999999" customHeight="1" x14ac:dyDescent="0.25">
      <c r="B272" s="333">
        <v>69</v>
      </c>
      <c r="C272" s="334" t="s">
        <v>241</v>
      </c>
      <c r="D272" s="335"/>
      <c r="E272" s="336">
        <v>0</v>
      </c>
      <c r="F272" s="337">
        <v>26372</v>
      </c>
      <c r="G272" s="477"/>
      <c r="H272" s="477"/>
      <c r="I272" s="337">
        <v>26372</v>
      </c>
      <c r="J272" s="338">
        <v>6.5843793526494546E-4</v>
      </c>
      <c r="K272" s="339"/>
      <c r="L272" s="340">
        <v>26372</v>
      </c>
      <c r="M272" s="341">
        <v>5.336850846892349E-4</v>
      </c>
      <c r="O272" s="161"/>
      <c r="S272" s="161"/>
    </row>
    <row r="273" spans="2:19" s="159" customFormat="1" ht="19.899999999999999" customHeight="1" x14ac:dyDescent="0.25">
      <c r="B273" s="333">
        <v>70</v>
      </c>
      <c r="C273" s="342" t="s">
        <v>265</v>
      </c>
      <c r="D273" s="335"/>
      <c r="E273" s="336">
        <v>0</v>
      </c>
      <c r="F273" s="337">
        <v>23863.014421280001</v>
      </c>
      <c r="G273" s="477"/>
      <c r="H273" s="477"/>
      <c r="I273" s="337">
        <v>23863.014421280001</v>
      </c>
      <c r="J273" s="338">
        <v>5.9579531111577505E-4</v>
      </c>
      <c r="K273" s="339"/>
      <c r="L273" s="340">
        <v>23863.014421280001</v>
      </c>
      <c r="M273" s="341">
        <v>4.8291122676934824E-4</v>
      </c>
      <c r="O273" s="161"/>
      <c r="S273" s="161"/>
    </row>
    <row r="274" spans="2:19" s="159" customFormat="1" ht="19.899999999999999" customHeight="1" x14ac:dyDescent="0.25">
      <c r="B274" s="333">
        <v>71</v>
      </c>
      <c r="C274" s="343" t="s">
        <v>266</v>
      </c>
      <c r="D274" s="335"/>
      <c r="E274" s="336">
        <v>0</v>
      </c>
      <c r="F274" s="337">
        <v>20204.400000000001</v>
      </c>
      <c r="G274" s="477"/>
      <c r="H274" s="477"/>
      <c r="I274" s="337">
        <v>20204.400000000001</v>
      </c>
      <c r="J274" s="338">
        <v>5.0444954570252789E-4</v>
      </c>
      <c r="K274" s="339"/>
      <c r="L274" s="340">
        <v>20204.400000000001</v>
      </c>
      <c r="M274" s="341">
        <v>4.0887255138386084E-4</v>
      </c>
      <c r="O274" s="161"/>
      <c r="S274" s="161"/>
    </row>
    <row r="275" spans="2:19" s="159" customFormat="1" ht="19.899999999999999" customHeight="1" x14ac:dyDescent="0.25">
      <c r="B275" s="333">
        <v>72</v>
      </c>
      <c r="C275" s="334" t="s">
        <v>268</v>
      </c>
      <c r="D275" s="335">
        <v>9539.6672142857133</v>
      </c>
      <c r="E275" s="336">
        <v>1.9743286650946213E-3</v>
      </c>
      <c r="F275" s="337">
        <v>6667.2524330769229</v>
      </c>
      <c r="G275" s="477"/>
      <c r="H275" s="477"/>
      <c r="I275" s="337">
        <v>6667.2524330769229</v>
      </c>
      <c r="J275" s="338">
        <v>1.6646336743232797E-4</v>
      </c>
      <c r="K275" s="339"/>
      <c r="L275" s="340">
        <v>16206.919647362636</v>
      </c>
      <c r="M275" s="341">
        <v>3.2797631141188966E-4</v>
      </c>
      <c r="O275" s="161"/>
      <c r="S275" s="161"/>
    </row>
    <row r="276" spans="2:19" s="159" customFormat="1" ht="19.899999999999999" customHeight="1" x14ac:dyDescent="0.25">
      <c r="B276" s="333">
        <v>73</v>
      </c>
      <c r="C276" s="334" t="s">
        <v>269</v>
      </c>
      <c r="D276" s="335"/>
      <c r="E276" s="336">
        <v>0</v>
      </c>
      <c r="F276" s="337">
        <v>15667.86198</v>
      </c>
      <c r="G276" s="477"/>
      <c r="H276" s="477"/>
      <c r="I276" s="337">
        <v>15667.86198</v>
      </c>
      <c r="J276" s="338">
        <v>3.9118438844711588E-4</v>
      </c>
      <c r="K276" s="339"/>
      <c r="L276" s="340">
        <v>15667.86198</v>
      </c>
      <c r="M276" s="341">
        <v>3.1706750522127799E-4</v>
      </c>
      <c r="O276" s="161"/>
      <c r="S276" s="161"/>
    </row>
    <row r="277" spans="2:19" s="159" customFormat="1" ht="19.899999999999999" customHeight="1" x14ac:dyDescent="0.25">
      <c r="B277" s="333">
        <v>74</v>
      </c>
      <c r="C277" s="334" t="s">
        <v>221</v>
      </c>
      <c r="D277" s="335"/>
      <c r="E277" s="336">
        <v>0</v>
      </c>
      <c r="F277" s="337">
        <v>14376.200999999999</v>
      </c>
      <c r="G277" s="477"/>
      <c r="H277" s="477"/>
      <c r="I277" s="337">
        <v>14376.200999999999</v>
      </c>
      <c r="J277" s="338">
        <v>3.5893508658402256E-4</v>
      </c>
      <c r="K277" s="339"/>
      <c r="L277" s="340">
        <v>14376.200999999999</v>
      </c>
      <c r="M277" s="341">
        <v>2.9092841074603606E-4</v>
      </c>
      <c r="O277" s="161"/>
      <c r="S277" s="161"/>
    </row>
    <row r="278" spans="2:19" ht="19.899999999999999" customHeight="1" x14ac:dyDescent="0.15">
      <c r="B278" s="333">
        <v>75</v>
      </c>
      <c r="C278" s="344" t="s">
        <v>224</v>
      </c>
      <c r="D278" s="335"/>
      <c r="E278" s="336">
        <v>0</v>
      </c>
      <c r="F278" s="337">
        <v>9790</v>
      </c>
      <c r="G278" s="477"/>
      <c r="H278" s="477"/>
      <c r="I278" s="337">
        <v>9790</v>
      </c>
      <c r="J278" s="338">
        <v>2.444299782437364E-4</v>
      </c>
      <c r="K278" s="339"/>
      <c r="L278" s="340">
        <v>9790</v>
      </c>
      <c r="M278" s="341">
        <v>1.9811834442240293E-4</v>
      </c>
    </row>
    <row r="279" spans="2:19" ht="18" customHeight="1" x14ac:dyDescent="0.15">
      <c r="B279" s="333">
        <v>76</v>
      </c>
      <c r="C279" s="334" t="s">
        <v>271</v>
      </c>
      <c r="D279" s="335"/>
      <c r="E279" s="336">
        <v>0</v>
      </c>
      <c r="F279" s="337">
        <v>4915</v>
      </c>
      <c r="G279" s="477"/>
      <c r="H279" s="477"/>
      <c r="I279" s="337">
        <v>4915</v>
      </c>
      <c r="J279" s="338">
        <v>1.2271433534912814E-4</v>
      </c>
      <c r="K279" s="339"/>
      <c r="L279" s="340">
        <v>4915</v>
      </c>
      <c r="M279" s="341">
        <v>9.9463908359153256E-5</v>
      </c>
    </row>
    <row r="280" spans="2:19" ht="15.6" customHeight="1" x14ac:dyDescent="0.15">
      <c r="B280" s="345"/>
      <c r="C280" s="355" t="s">
        <v>52</v>
      </c>
      <c r="D280" s="347">
        <f t="shared" ref="D280:M280" si="16">SUM(D204:D279)</f>
        <v>4831853.6740834471</v>
      </c>
      <c r="E280" s="348">
        <f t="shared" si="16"/>
        <v>1.0000000000001004</v>
      </c>
      <c r="F280" s="349">
        <f t="shared" si="16"/>
        <v>40052625.057978988</v>
      </c>
      <c r="G280" s="484">
        <f t="shared" si="16"/>
        <v>1574195.8626662518</v>
      </c>
      <c r="H280" s="484"/>
      <c r="I280" s="350">
        <f t="shared" si="16"/>
        <v>41626820.920645244</v>
      </c>
      <c r="J280" s="351">
        <f t="shared" si="16"/>
        <v>1.0000000000000007</v>
      </c>
      <c r="K280" s="352">
        <f t="shared" si="16"/>
        <v>2956234.6028113114</v>
      </c>
      <c r="L280" s="356">
        <f t="shared" si="16"/>
        <v>49414909.197540022</v>
      </c>
      <c r="M280" s="357">
        <f t="shared" si="16"/>
        <v>1.0000000000000002</v>
      </c>
    </row>
    <row r="294" spans="8:8" x14ac:dyDescent="0.15">
      <c r="H294" s="318"/>
    </row>
  </sheetData>
  <mergeCells count="274">
    <mergeCell ref="G278:H278"/>
    <mergeCell ref="G279:H279"/>
    <mergeCell ref="G280:H280"/>
    <mergeCell ref="G273:H273"/>
    <mergeCell ref="G274:H274"/>
    <mergeCell ref="G275:H275"/>
    <mergeCell ref="G276:H276"/>
    <mergeCell ref="G277:H277"/>
    <mergeCell ref="G268:H268"/>
    <mergeCell ref="G269:H269"/>
    <mergeCell ref="G270:H270"/>
    <mergeCell ref="G271:H271"/>
    <mergeCell ref="G272:H272"/>
    <mergeCell ref="G263:H263"/>
    <mergeCell ref="G264:H264"/>
    <mergeCell ref="G265:H265"/>
    <mergeCell ref="G266:H266"/>
    <mergeCell ref="G267:H267"/>
    <mergeCell ref="G258:H258"/>
    <mergeCell ref="G259:H259"/>
    <mergeCell ref="G260:H260"/>
    <mergeCell ref="G261:H261"/>
    <mergeCell ref="G262:H262"/>
    <mergeCell ref="G253:H253"/>
    <mergeCell ref="G254:H254"/>
    <mergeCell ref="G255:H255"/>
    <mergeCell ref="G256:H256"/>
    <mergeCell ref="G257:H257"/>
    <mergeCell ref="G248:H248"/>
    <mergeCell ref="G249:H249"/>
    <mergeCell ref="G250:H250"/>
    <mergeCell ref="G251:H251"/>
    <mergeCell ref="G252:H252"/>
    <mergeCell ref="G243:H243"/>
    <mergeCell ref="G244:H244"/>
    <mergeCell ref="G245:H245"/>
    <mergeCell ref="G246:H246"/>
    <mergeCell ref="G247:H247"/>
    <mergeCell ref="G238:H238"/>
    <mergeCell ref="G239:H239"/>
    <mergeCell ref="G240:H240"/>
    <mergeCell ref="G241:H241"/>
    <mergeCell ref="G242:H242"/>
    <mergeCell ref="G233:H233"/>
    <mergeCell ref="G234:H234"/>
    <mergeCell ref="G235:H235"/>
    <mergeCell ref="G236:H236"/>
    <mergeCell ref="G237:H237"/>
    <mergeCell ref="G229:H229"/>
    <mergeCell ref="G230:H230"/>
    <mergeCell ref="G231:H231"/>
    <mergeCell ref="G232:H232"/>
    <mergeCell ref="G224:H224"/>
    <mergeCell ref="G225:H225"/>
    <mergeCell ref="G226:H226"/>
    <mergeCell ref="G227:H227"/>
    <mergeCell ref="G228:H228"/>
    <mergeCell ref="G219:H219"/>
    <mergeCell ref="G220:H220"/>
    <mergeCell ref="G221:H221"/>
    <mergeCell ref="G222:H222"/>
    <mergeCell ref="G223:H223"/>
    <mergeCell ref="G214:H214"/>
    <mergeCell ref="G215:H215"/>
    <mergeCell ref="G216:H216"/>
    <mergeCell ref="G217:H217"/>
    <mergeCell ref="G218:H218"/>
    <mergeCell ref="G209:H209"/>
    <mergeCell ref="G210:H210"/>
    <mergeCell ref="G211:H211"/>
    <mergeCell ref="G212:H212"/>
    <mergeCell ref="G213:H213"/>
    <mergeCell ref="G204:H204"/>
    <mergeCell ref="G205:H205"/>
    <mergeCell ref="G206:H206"/>
    <mergeCell ref="G207:H207"/>
    <mergeCell ref="G208:H208"/>
    <mergeCell ref="G187:H187"/>
    <mergeCell ref="G188:H188"/>
    <mergeCell ref="G189:H189"/>
    <mergeCell ref="G202:H202"/>
    <mergeCell ref="G203:H203"/>
    <mergeCell ref="G182:H182"/>
    <mergeCell ref="G183:H183"/>
    <mergeCell ref="G184:H184"/>
    <mergeCell ref="G185:H185"/>
    <mergeCell ref="G186:H186"/>
    <mergeCell ref="G177:H177"/>
    <mergeCell ref="G178:H178"/>
    <mergeCell ref="G179:H179"/>
    <mergeCell ref="G180:H180"/>
    <mergeCell ref="G181:H181"/>
    <mergeCell ref="G172:H172"/>
    <mergeCell ref="G173:H173"/>
    <mergeCell ref="G174:H174"/>
    <mergeCell ref="G175:H175"/>
    <mergeCell ref="G176:H176"/>
    <mergeCell ref="G167:H167"/>
    <mergeCell ref="G168:H168"/>
    <mergeCell ref="G169:H169"/>
    <mergeCell ref="G170:H170"/>
    <mergeCell ref="G171:H171"/>
    <mergeCell ref="G162:H162"/>
    <mergeCell ref="G163:H163"/>
    <mergeCell ref="G164:H164"/>
    <mergeCell ref="G165:H165"/>
    <mergeCell ref="G166:H166"/>
    <mergeCell ref="G157:H157"/>
    <mergeCell ref="G158:H158"/>
    <mergeCell ref="G159:H159"/>
    <mergeCell ref="G160:H160"/>
    <mergeCell ref="G161:H161"/>
    <mergeCell ref="G152:H152"/>
    <mergeCell ref="G153:H153"/>
    <mergeCell ref="G154:H154"/>
    <mergeCell ref="G155:H155"/>
    <mergeCell ref="G156:H156"/>
    <mergeCell ref="G147:H147"/>
    <mergeCell ref="G148:H148"/>
    <mergeCell ref="G149:H149"/>
    <mergeCell ref="G150:H150"/>
    <mergeCell ref="G151:H151"/>
    <mergeCell ref="G142:H142"/>
    <mergeCell ref="G143:H143"/>
    <mergeCell ref="G144:H144"/>
    <mergeCell ref="G145:H145"/>
    <mergeCell ref="G146:H146"/>
    <mergeCell ref="G137:H137"/>
    <mergeCell ref="G138:H138"/>
    <mergeCell ref="G139:H139"/>
    <mergeCell ref="G140:H140"/>
    <mergeCell ref="G141:H141"/>
    <mergeCell ref="G132:H132"/>
    <mergeCell ref="G133:H133"/>
    <mergeCell ref="G134:H134"/>
    <mergeCell ref="G135:H135"/>
    <mergeCell ref="G136:H136"/>
    <mergeCell ref="G127:H127"/>
    <mergeCell ref="G128:H128"/>
    <mergeCell ref="G129:H129"/>
    <mergeCell ref="G130:H130"/>
    <mergeCell ref="G131:H131"/>
    <mergeCell ref="G110:H110"/>
    <mergeCell ref="G111:H111"/>
    <mergeCell ref="G122:H122"/>
    <mergeCell ref="G123:H123"/>
    <mergeCell ref="G124:H124"/>
    <mergeCell ref="G125:H125"/>
    <mergeCell ref="G126:H126"/>
    <mergeCell ref="G117:H117"/>
    <mergeCell ref="G118:H118"/>
    <mergeCell ref="G119:H119"/>
    <mergeCell ref="G120:H120"/>
    <mergeCell ref="G121:H121"/>
    <mergeCell ref="H92:I92"/>
    <mergeCell ref="H93:I93"/>
    <mergeCell ref="H94:I94"/>
    <mergeCell ref="H95:I95"/>
    <mergeCell ref="G106:H106"/>
    <mergeCell ref="H87:I87"/>
    <mergeCell ref="H88:I88"/>
    <mergeCell ref="H89:I89"/>
    <mergeCell ref="H90:I90"/>
    <mergeCell ref="H91:I91"/>
    <mergeCell ref="H82:I82"/>
    <mergeCell ref="H83:I83"/>
    <mergeCell ref="H84:I84"/>
    <mergeCell ref="H85:I85"/>
    <mergeCell ref="H86:I86"/>
    <mergeCell ref="H77:I77"/>
    <mergeCell ref="H78:I78"/>
    <mergeCell ref="H79:I79"/>
    <mergeCell ref="H80:I80"/>
    <mergeCell ref="H81:I81"/>
    <mergeCell ref="H72:I72"/>
    <mergeCell ref="H73:I73"/>
    <mergeCell ref="H74:I74"/>
    <mergeCell ref="H75:I75"/>
    <mergeCell ref="H76:I76"/>
    <mergeCell ref="H67:I67"/>
    <mergeCell ref="H68:I68"/>
    <mergeCell ref="H69:I69"/>
    <mergeCell ref="H70:I70"/>
    <mergeCell ref="H71:I71"/>
    <mergeCell ref="H62:I62"/>
    <mergeCell ref="H63:I63"/>
    <mergeCell ref="H64:I64"/>
    <mergeCell ref="H65:I65"/>
    <mergeCell ref="H66:I66"/>
    <mergeCell ref="H57:I57"/>
    <mergeCell ref="H58:I58"/>
    <mergeCell ref="H59:I59"/>
    <mergeCell ref="H60:I60"/>
    <mergeCell ref="H61:I61"/>
    <mergeCell ref="H52:I52"/>
    <mergeCell ref="H53:I53"/>
    <mergeCell ref="H54:I54"/>
    <mergeCell ref="H55:I55"/>
    <mergeCell ref="H56:I56"/>
    <mergeCell ref="H47:I47"/>
    <mergeCell ref="H48:I48"/>
    <mergeCell ref="H49:I49"/>
    <mergeCell ref="H50:I50"/>
    <mergeCell ref="H51:I51"/>
    <mergeCell ref="H42:I42"/>
    <mergeCell ref="H43:I43"/>
    <mergeCell ref="H44:I44"/>
    <mergeCell ref="H45:I45"/>
    <mergeCell ref="H46:I46"/>
    <mergeCell ref="H37:I37"/>
    <mergeCell ref="H38:I38"/>
    <mergeCell ref="H39:I39"/>
    <mergeCell ref="H40:I40"/>
    <mergeCell ref="H41:I41"/>
    <mergeCell ref="H32:I32"/>
    <mergeCell ref="H33:I33"/>
    <mergeCell ref="H34:I34"/>
    <mergeCell ref="H35:I35"/>
    <mergeCell ref="H36:I36"/>
    <mergeCell ref="H27:I27"/>
    <mergeCell ref="H28:I28"/>
    <mergeCell ref="H29:I29"/>
    <mergeCell ref="H30:I30"/>
    <mergeCell ref="H31:I31"/>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B5:B11"/>
    <mergeCell ref="C5:C11"/>
    <mergeCell ref="D5:N5"/>
    <mergeCell ref="D6:N6"/>
    <mergeCell ref="D7:E10"/>
    <mergeCell ref="F7:G10"/>
    <mergeCell ref="H7:K9"/>
    <mergeCell ref="L7:L10"/>
    <mergeCell ref="M7:N10"/>
    <mergeCell ref="H10:I10"/>
    <mergeCell ref="H11:I11"/>
    <mergeCell ref="D103:E106"/>
    <mergeCell ref="F103:J105"/>
    <mergeCell ref="K103:K106"/>
    <mergeCell ref="L103:M106"/>
    <mergeCell ref="B196:B203"/>
    <mergeCell ref="C196:C203"/>
    <mergeCell ref="D196:M196"/>
    <mergeCell ref="D197:M197"/>
    <mergeCell ref="D198:E202"/>
    <mergeCell ref="F198:J201"/>
    <mergeCell ref="K198:K202"/>
    <mergeCell ref="L198:M202"/>
    <mergeCell ref="B101:B107"/>
    <mergeCell ref="C101:C107"/>
    <mergeCell ref="D101:M101"/>
    <mergeCell ref="D102:M102"/>
    <mergeCell ref="G112:H112"/>
    <mergeCell ref="G113:H113"/>
    <mergeCell ref="G114:H114"/>
    <mergeCell ref="G115:H115"/>
    <mergeCell ref="G116:H116"/>
    <mergeCell ref="G107:H107"/>
    <mergeCell ref="G108:H108"/>
    <mergeCell ref="G109:H109"/>
  </mergeCells>
  <pageMargins left="0.7" right="0.7" top="0.75" bottom="0.75" header="0.3" footer="0.3"/>
  <pageSetup scale="32" orientation="portrait" r:id="rId1"/>
  <rowBreaks count="1" manualBreakCount="1">
    <brk id="19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Cover</vt:lpstr>
      <vt:lpstr>Notes</vt:lpstr>
      <vt:lpstr>Content</vt:lpstr>
      <vt:lpstr>1.GWP</vt:lpstr>
      <vt:lpstr>2.Market Share Local -Top 40</vt:lpstr>
      <vt:lpstr>3.Market Share - Overall-Top 40</vt:lpstr>
      <vt:lpstr>4.Class Wise GWP</vt:lpstr>
      <vt:lpstr>5.Class Wise Contribution -GWP</vt:lpstr>
      <vt:lpstr>6.Overseas Business</vt:lpstr>
      <vt:lpstr>7.Individual GWP-Local</vt:lpstr>
      <vt:lpstr>8.Individual GWP-Loc &amp; Foreign</vt:lpstr>
      <vt:lpstr>'1.GWP'!Print_Area</vt:lpstr>
      <vt:lpstr>'2.Market Share Local -Top 40'!Print_Area</vt:lpstr>
      <vt:lpstr>'3.Market Share - Overall-Top 40'!Print_Area</vt:lpstr>
      <vt:lpstr>'4.Class Wise GWP'!Print_Area</vt:lpstr>
      <vt:lpstr>'5.Class Wise Contribution -GWP'!Print_Area</vt:lpstr>
      <vt:lpstr>'6.Overseas Business'!Print_Area</vt:lpstr>
      <vt:lpstr>'7.Individual GWP-Local'!Print_Area</vt:lpstr>
      <vt:lpstr>'8.Individual GWP-Loc &amp; Foreign'!Print_Area</vt:lpstr>
      <vt:lpstr>Content!Print_Area</vt:lpstr>
      <vt:lpstr>Cover!Print_Area</vt:lpstr>
      <vt:lpstr>Notes!Print_Area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malin vijayantha</dc:creator>
  <cp:keywords/>
  <dc:description/>
  <cp:lastModifiedBy>Manthila Wijeratne</cp:lastModifiedBy>
  <cp:revision/>
  <dcterms:created xsi:type="dcterms:W3CDTF">2024-10-24T08:11:31Z</dcterms:created>
  <dcterms:modified xsi:type="dcterms:W3CDTF">2026-08-24T10:16:11Z</dcterms:modified>
  <cp:category/>
  <cp:contentStatus/>
</cp:coreProperties>
</file>